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customXml/itemProps1.xml" ContentType="application/vnd.openxmlformats-officedocument.customXmlProperties+xml"/>
  <Default Extension="emf" ContentType="image/x-emf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Test 1 FH - Depth 22-28m " sheetId="4" r:id="rId1"/>
    <sheet name="Test 2 FH - Depth 28-34m" sheetId="5" r:id="rId2"/>
    <sheet name="Test 3 CH - Analysis 34-40m" sheetId="6" r:id="rId3"/>
  </sheets>
  <externalReferences>
    <externalReference r:id="rId4"/>
  </externalReferences>
  <definedNames>
    <definedName name="_xlnm.Print_Area" localSheetId="2">'Test 3 CH - Analysis 34-40m'!$B$3:$U$78</definedName>
  </definedNames>
  <calcPr calcId="125725"/>
</workbook>
</file>

<file path=xl/calcChain.xml><?xml version="1.0" encoding="utf-8"?>
<calcChain xmlns="http://schemas.openxmlformats.org/spreadsheetml/2006/main">
  <c r="T74" i="6"/>
  <c r="I121"/>
  <c r="I120"/>
  <c r="I119"/>
  <c r="I118"/>
  <c r="I117"/>
  <c r="J116"/>
  <c r="I116"/>
  <c r="I115"/>
  <c r="C39"/>
  <c r="D39" s="1"/>
  <c r="X21" s="1"/>
  <c r="M37"/>
  <c r="J37"/>
  <c r="J38" s="1"/>
  <c r="J39" s="1"/>
  <c r="I37"/>
  <c r="M36"/>
  <c r="L36"/>
  <c r="L37" s="1"/>
  <c r="K36"/>
  <c r="K37" s="1"/>
  <c r="K38" s="1"/>
  <c r="K39" s="1"/>
  <c r="J36"/>
  <c r="I36"/>
  <c r="H36"/>
  <c r="H37" s="1"/>
  <c r="I38" s="1"/>
  <c r="I39" s="1"/>
  <c r="D34"/>
  <c r="X20" s="1"/>
  <c r="C34"/>
  <c r="M32"/>
  <c r="M33" s="1"/>
  <c r="M34" s="1"/>
  <c r="I32"/>
  <c r="I33" s="1"/>
  <c r="I34" s="1"/>
  <c r="M31"/>
  <c r="L31"/>
  <c r="L32" s="1"/>
  <c r="K31"/>
  <c r="K32" s="1"/>
  <c r="K33" s="1"/>
  <c r="K34" s="1"/>
  <c r="J31"/>
  <c r="J32" s="1"/>
  <c r="J33" s="1"/>
  <c r="J34" s="1"/>
  <c r="I31"/>
  <c r="H31"/>
  <c r="H32" s="1"/>
  <c r="D29"/>
  <c r="X19" s="1"/>
  <c r="C29"/>
  <c r="Y29" s="1"/>
  <c r="W27"/>
  <c r="J27"/>
  <c r="W26"/>
  <c r="M26"/>
  <c r="M27" s="1"/>
  <c r="M28" s="1"/>
  <c r="M29" s="1"/>
  <c r="L26"/>
  <c r="L27" s="1"/>
  <c r="L28" s="1"/>
  <c r="L29" s="1"/>
  <c r="K26"/>
  <c r="K27" s="1"/>
  <c r="K28" s="1"/>
  <c r="K29" s="1"/>
  <c r="J26"/>
  <c r="I26"/>
  <c r="I27" s="1"/>
  <c r="I28" s="1"/>
  <c r="I29" s="1"/>
  <c r="H26"/>
  <c r="H27" s="1"/>
  <c r="C24"/>
  <c r="X29" s="1"/>
  <c r="J22"/>
  <c r="J23" s="1"/>
  <c r="J24" s="1"/>
  <c r="M21"/>
  <c r="M22" s="1"/>
  <c r="M23" s="1"/>
  <c r="M24" s="1"/>
  <c r="L21"/>
  <c r="L22" s="1"/>
  <c r="L23" s="1"/>
  <c r="L24" s="1"/>
  <c r="K21"/>
  <c r="K22" s="1"/>
  <c r="K23" s="1"/>
  <c r="K24" s="1"/>
  <c r="J21"/>
  <c r="I21"/>
  <c r="I22" s="1"/>
  <c r="I23" s="1"/>
  <c r="I24" s="1"/>
  <c r="H21"/>
  <c r="H22" s="1"/>
  <c r="C19"/>
  <c r="W29" s="1"/>
  <c r="L17"/>
  <c r="L18" s="1"/>
  <c r="L19" s="1"/>
  <c r="K17"/>
  <c r="K18" s="1"/>
  <c r="K19" s="1"/>
  <c r="H17"/>
  <c r="M16"/>
  <c r="M17" s="1"/>
  <c r="M18" s="1"/>
  <c r="M19" s="1"/>
  <c r="L16"/>
  <c r="K16"/>
  <c r="J16"/>
  <c r="J17" s="1"/>
  <c r="J18" s="1"/>
  <c r="J19" s="1"/>
  <c r="I16"/>
  <c r="I17" s="1"/>
  <c r="I18" s="1"/>
  <c r="I19" s="1"/>
  <c r="H16"/>
  <c r="O13"/>
  <c r="W25" s="1"/>
  <c r="W28" s="1"/>
  <c r="I13"/>
  <c r="AA29" s="1"/>
  <c r="AD11"/>
  <c r="O11"/>
  <c r="D11"/>
  <c r="J9"/>
  <c r="X7"/>
  <c r="N7"/>
  <c r="B2"/>
  <c r="T1"/>
  <c r="C54" i="5"/>
  <c r="C51"/>
  <c r="C49"/>
  <c r="C28"/>
  <c r="D28" s="1"/>
  <c r="D27"/>
  <c r="C27"/>
  <c r="C26"/>
  <c r="D26" s="1"/>
  <c r="D25"/>
  <c r="C25"/>
  <c r="C24"/>
  <c r="D24" s="1"/>
  <c r="D23"/>
  <c r="C23"/>
  <c r="C22"/>
  <c r="D22" s="1"/>
  <c r="D21"/>
  <c r="C21"/>
  <c r="C20"/>
  <c r="D20" s="1"/>
  <c r="D19"/>
  <c r="C19"/>
  <c r="C18"/>
  <c r="D18" s="1"/>
  <c r="D17"/>
  <c r="C17"/>
  <c r="C16"/>
  <c r="D16" s="1"/>
  <c r="D15"/>
  <c r="C15"/>
  <c r="C14"/>
  <c r="D14" s="1"/>
  <c r="D13"/>
  <c r="C13"/>
  <c r="C12"/>
  <c r="D12" s="1"/>
  <c r="D11"/>
  <c r="C11"/>
  <c r="C10"/>
  <c r="D10" s="1"/>
  <c r="D9"/>
  <c r="C9"/>
  <c r="C8"/>
  <c r="D8" s="1"/>
  <c r="C51" i="4"/>
  <c r="C49"/>
  <c r="C54" s="1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L38" i="6" l="1"/>
  <c r="L39" s="1"/>
  <c r="S39" s="1"/>
  <c r="M38"/>
  <c r="M39" s="1"/>
  <c r="Z19"/>
  <c r="E29" s="1"/>
  <c r="Y33" s="1"/>
  <c r="S24"/>
  <c r="S19"/>
  <c r="J28"/>
  <c r="J29" s="1"/>
  <c r="S29" s="1"/>
  <c r="L33"/>
  <c r="L34" s="1"/>
  <c r="S34" s="1"/>
  <c r="Z20"/>
  <c r="E34" s="1"/>
  <c r="Z33" s="1"/>
  <c r="Z29"/>
  <c r="X6"/>
  <c r="D19"/>
  <c r="D24"/>
  <c r="X18" s="1"/>
  <c r="Z18" s="1"/>
  <c r="E24" s="1"/>
  <c r="X33" s="1"/>
  <c r="X9"/>
  <c r="Y12"/>
  <c r="Z21"/>
  <c r="E39" s="1"/>
  <c r="AA33" s="1"/>
  <c r="AD34" l="1"/>
  <c r="AA20"/>
  <c r="AB20" s="1"/>
  <c r="AE34"/>
  <c r="Z24"/>
  <c r="AD39"/>
  <c r="AA24"/>
  <c r="AE39"/>
  <c r="AA21"/>
  <c r="AB21" s="1"/>
  <c r="Y24"/>
  <c r="AD29"/>
  <c r="AA19"/>
  <c r="AB19" s="1"/>
  <c r="AE29"/>
  <c r="X8"/>
  <c r="X17"/>
  <c r="Z17" s="1"/>
  <c r="E19" s="1"/>
  <c r="W33" s="1"/>
  <c r="AA17"/>
  <c r="AB17" s="1"/>
  <c r="W24"/>
  <c r="AE24"/>
  <c r="AA18"/>
  <c r="AB18" s="1"/>
  <c r="AD24"/>
  <c r="X24"/>
  <c r="W31" l="1"/>
  <c r="W35"/>
  <c r="Y35"/>
  <c r="Y31"/>
  <c r="AA31"/>
  <c r="AA35"/>
  <c r="AD19"/>
  <c r="AE19"/>
  <c r="X31"/>
  <c r="X35"/>
  <c r="Z31"/>
  <c r="Z35"/>
  <c r="T39" l="1"/>
  <c r="Y21"/>
  <c r="Y20"/>
  <c r="T34"/>
  <c r="Y18"/>
  <c r="T24"/>
  <c r="Y17"/>
  <c r="T19"/>
  <c r="Y19"/>
  <c r="T29"/>
  <c r="T68" l="1"/>
  <c r="T72"/>
  <c r="T70"/>
</calcChain>
</file>

<file path=xl/sharedStrings.xml><?xml version="1.0" encoding="utf-8"?>
<sst xmlns="http://schemas.openxmlformats.org/spreadsheetml/2006/main" count="274" uniqueCount="123">
  <si>
    <t>CH-P-13-02</t>
  </si>
  <si>
    <t>Falling Head data</t>
  </si>
  <si>
    <t>Elapsed Time (min)</t>
  </si>
  <si>
    <t>Depth to Water (m)</t>
  </si>
  <si>
    <t>Excess Head Ratio</t>
  </si>
  <si>
    <t>=</t>
  </si>
  <si>
    <t>1-[(h-H)/(Ho-H)]</t>
  </si>
  <si>
    <t>Date</t>
  </si>
  <si>
    <t>Packer Inflation Pres</t>
  </si>
  <si>
    <t>psi</t>
  </si>
  <si>
    <t>Standpipe</t>
  </si>
  <si>
    <t>m</t>
  </si>
  <si>
    <t>Static water level</t>
  </si>
  <si>
    <t xml:space="preserve">h = </t>
  </si>
  <si>
    <t>measured water level</t>
  </si>
  <si>
    <t xml:space="preserve">H = </t>
  </si>
  <si>
    <t>Initial water level</t>
  </si>
  <si>
    <t xml:space="preserve">Ho = </t>
  </si>
  <si>
    <t>Top of interval</t>
  </si>
  <si>
    <t>Bottom of interval</t>
  </si>
  <si>
    <t>NQ</t>
  </si>
  <si>
    <t xml:space="preserve">R(borehole) = </t>
  </si>
  <si>
    <t>r (drill rod) =</t>
  </si>
  <si>
    <t xml:space="preserve">L = </t>
  </si>
  <si>
    <t>To = 37% head ratio in sec</t>
  </si>
  <si>
    <t>min</t>
  </si>
  <si>
    <t>sec</t>
  </si>
  <si>
    <t xml:space="preserve">K = </t>
  </si>
  <si>
    <t>m/s</t>
  </si>
  <si>
    <t>Rev'd 03/12/03</t>
  </si>
  <si>
    <t>SHEET   1</t>
  </si>
  <si>
    <t>OF   1</t>
  </si>
  <si>
    <t>CONSTANT HEAD TEST FIELD DATA SHEET</t>
  </si>
  <si>
    <t>Hc=</t>
  </si>
  <si>
    <t>PROJECT:</t>
  </si>
  <si>
    <t>PROJECT NO:</t>
  </si>
  <si>
    <t>VM00605</t>
  </si>
  <si>
    <t>DRILLHOLE:</t>
  </si>
  <si>
    <t>Hg=</t>
  </si>
  <si>
    <t>Hp=</t>
  </si>
  <si>
    <t>AREA:</t>
  </si>
  <si>
    <t>Powerline road - south of pit in DC Valley</t>
  </si>
  <si>
    <t>TEST DATE:</t>
  </si>
  <si>
    <t>TEST NO:</t>
  </si>
  <si>
    <t>Hw=</t>
  </si>
  <si>
    <t>Length</t>
  </si>
  <si>
    <t>R value</t>
  </si>
  <si>
    <t>DIP:</t>
  </si>
  <si>
    <t>o</t>
  </si>
  <si>
    <t>STATIC WATER DEPTH:</t>
  </si>
  <si>
    <t xml:space="preserve"> m </t>
  </si>
  <si>
    <t>TOP OF TEST INTERVAL:</t>
  </si>
  <si>
    <t>(FROM HORIZONTAL)</t>
  </si>
  <si>
    <t>(Corrected Vertical)</t>
  </si>
  <si>
    <t xml:space="preserve"> m (DOWN HOLE)</t>
  </si>
  <si>
    <t>Calculation of shape Factor=</t>
  </si>
  <si>
    <t>Using formula from USBR,1974</t>
  </si>
  <si>
    <t>Using formula from M.Royle</t>
  </si>
  <si>
    <t>HOLE DIA.</t>
  </si>
  <si>
    <t>mm</t>
  </si>
  <si>
    <r>
      <t xml:space="preserve">GAUGE HEIGHT </t>
    </r>
    <r>
      <rPr>
        <sz val="12"/>
        <rFont val="CG Times"/>
        <family val="1"/>
      </rPr>
      <t>(Above Ground):</t>
    </r>
  </si>
  <si>
    <t xml:space="preserve"> m</t>
  </si>
  <si>
    <t>BOTTOM OF TEST INTERVAL:</t>
  </si>
  <si>
    <t>GAUGE  PRESSURE</t>
  </si>
  <si>
    <t>EFFECTIVE TEST ZONE PRESSURE</t>
  </si>
  <si>
    <t>Time</t>
  </si>
  <si>
    <t>(min)</t>
  </si>
  <si>
    <t xml:space="preserve"> STEADY FLOW</t>
  </si>
  <si>
    <t>K (m/s)</t>
  </si>
  <si>
    <t>BAR GRAPH DATA</t>
  </si>
  <si>
    <t xml:space="preserve">     P/Q PLOT DATA</t>
  </si>
  <si>
    <t>Lugeon Unit</t>
  </si>
  <si>
    <t>Flow Meter</t>
  </si>
  <si>
    <r>
      <t>(m</t>
    </r>
    <r>
      <rPr>
        <vertAlign val="superscript"/>
        <sz val="12"/>
        <color indexed="8"/>
        <rFont val="CG Times"/>
        <family val="1"/>
      </rPr>
      <t>3</t>
    </r>
    <r>
      <rPr>
        <sz val="12"/>
        <color indexed="8"/>
        <rFont val="CG Times"/>
        <family val="1"/>
      </rPr>
      <t>)</t>
    </r>
  </si>
  <si>
    <t>STAGE</t>
  </si>
  <si>
    <t>GAUGE P</t>
  </si>
  <si>
    <t>Permeability</t>
  </si>
  <si>
    <t>TOTAL kPA</t>
  </si>
  <si>
    <t>FLOW</t>
  </si>
  <si>
    <t>(psi)</t>
  </si>
  <si>
    <t>(litres)</t>
  </si>
  <si>
    <t>(litres / min)</t>
  </si>
  <si>
    <t>(kPa)</t>
  </si>
  <si>
    <t>Take</t>
  </si>
  <si>
    <t>Average Take</t>
  </si>
  <si>
    <t>Q=</t>
  </si>
  <si>
    <t>L=</t>
  </si>
  <si>
    <t>R=</t>
  </si>
  <si>
    <t>```````</t>
  </si>
  <si>
    <t xml:space="preserve">m </t>
  </si>
  <si>
    <t>LN=</t>
  </si>
  <si>
    <t>H=</t>
  </si>
  <si>
    <t>k</t>
  </si>
  <si>
    <t xml:space="preserve"> </t>
  </si>
  <si>
    <t xml:space="preserve">STATIC WTR LEVEL </t>
  </si>
  <si>
    <t>Hydraulic Conductivity</t>
  </si>
  <si>
    <t>DETERMINATION:</t>
  </si>
  <si>
    <t xml:space="preserve"> MAX k=</t>
  </si>
  <si>
    <t xml:space="preserve">INTERPRETATION </t>
  </si>
  <si>
    <t>"Field Permeability Test Methods and Applications to Solution Mining" - USB of Mines, 1977</t>
  </si>
  <si>
    <t>REFERENCE:</t>
  </si>
  <si>
    <t xml:space="preserve"> MIN k=</t>
  </si>
  <si>
    <t xml:space="preserve"> AVG k=</t>
  </si>
  <si>
    <t>INTERPRETATION</t>
  </si>
  <si>
    <t>LAMINAR</t>
  </si>
  <si>
    <t>NO</t>
  </si>
  <si>
    <t>TYPE OF FLOW:</t>
  </si>
  <si>
    <t>TURBULENT</t>
  </si>
  <si>
    <t>Interpreted k =</t>
  </si>
  <si>
    <t>DILATION</t>
  </si>
  <si>
    <t>WASH-OUT</t>
  </si>
  <si>
    <t>VOID FILLING</t>
  </si>
  <si>
    <t>DRILLING / TEST RESULTS COMMENTS:</t>
  </si>
  <si>
    <t>Single Packer was</t>
  </si>
  <si>
    <t>TEST BY:</t>
  </si>
  <si>
    <t>REVIEWED BY:</t>
  </si>
  <si>
    <t>YES</t>
  </si>
  <si>
    <t>Test 1</t>
  </si>
  <si>
    <t>Date:</t>
  </si>
  <si>
    <t>Test 2</t>
  </si>
  <si>
    <t>22-28 m depth</t>
  </si>
  <si>
    <t>28-34 m depth</t>
  </si>
  <si>
    <t>Mount Nansen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</si>
</sst>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&quot;Print&quot;\ mm/dd/yy\ h:mm"/>
    <numFmt numFmtId="166" formatCode="0.0"/>
    <numFmt numFmtId="167" formatCode="0.000"/>
    <numFmt numFmtId="168" formatCode="0.0E+00"/>
  </numFmts>
  <fonts count="30">
    <font>
      <sz val="10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2"/>
      <name val="SWISS"/>
    </font>
    <font>
      <sz val="12"/>
      <name val="CG Times"/>
      <family val="1"/>
    </font>
    <font>
      <sz val="10"/>
      <name val="CG Times"/>
      <family val="1"/>
    </font>
    <font>
      <b/>
      <sz val="12"/>
      <color indexed="8"/>
      <name val="CG Times"/>
      <family val="1"/>
    </font>
    <font>
      <b/>
      <sz val="12"/>
      <name val="CG Times"/>
      <family val="1"/>
    </font>
    <font>
      <b/>
      <sz val="20"/>
      <color indexed="8"/>
      <name val="CG Times"/>
      <family val="1"/>
    </font>
    <font>
      <b/>
      <sz val="14"/>
      <name val="SWISS"/>
    </font>
    <font>
      <b/>
      <sz val="16"/>
      <name val="SWISS"/>
    </font>
    <font>
      <b/>
      <sz val="16"/>
      <color indexed="8"/>
      <name val="Arial"/>
      <family val="2"/>
    </font>
    <font>
      <sz val="12"/>
      <color indexed="12"/>
      <name val="Arial"/>
      <family val="2"/>
    </font>
    <font>
      <b/>
      <sz val="14"/>
      <color indexed="8"/>
      <name val="CG Times"/>
      <family val="1"/>
    </font>
    <font>
      <sz val="24"/>
      <color indexed="8"/>
      <name val="CG Times"/>
      <family val="1"/>
    </font>
    <font>
      <i/>
      <sz val="12"/>
      <name val="CG Times"/>
      <family val="1"/>
    </font>
    <font>
      <b/>
      <sz val="16"/>
      <color indexed="8"/>
      <name val="CG Times"/>
      <family val="1"/>
    </font>
    <font>
      <b/>
      <vertAlign val="superscript"/>
      <sz val="14"/>
      <color indexed="8"/>
      <name val="Symbol"/>
      <family val="1"/>
      <charset val="2"/>
    </font>
    <font>
      <sz val="10"/>
      <color indexed="8"/>
      <name val="CG Times"/>
      <family val="1"/>
    </font>
    <font>
      <sz val="12"/>
      <color indexed="8"/>
      <name val="CG Times"/>
      <family val="1"/>
    </font>
    <font>
      <vertAlign val="superscript"/>
      <sz val="12"/>
      <color indexed="8"/>
      <name val="CG Times"/>
      <family val="1"/>
    </font>
    <font>
      <b/>
      <sz val="14"/>
      <name val="CG Times"/>
      <family val="1"/>
    </font>
    <font>
      <b/>
      <sz val="14"/>
      <color indexed="10"/>
      <name val="CG Times"/>
      <family val="1"/>
    </font>
    <font>
      <b/>
      <sz val="14"/>
      <color indexed="12"/>
      <name val="CG Times"/>
      <family val="1"/>
    </font>
    <font>
      <sz val="8"/>
      <color indexed="8"/>
      <name val="CG Times"/>
      <family val="1"/>
    </font>
    <font>
      <b/>
      <sz val="12"/>
      <name val="SWISS"/>
    </font>
    <font>
      <sz val="14"/>
      <name val="CG Times"/>
      <family val="1"/>
    </font>
    <font>
      <b/>
      <u/>
      <sz val="12"/>
      <name val="CG Times"/>
      <family val="1"/>
    </font>
    <font>
      <sz val="20"/>
      <name val="CG Times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6" borderId="0"/>
  </cellStyleXfs>
  <cellXfs count="230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quotePrefix="1" applyAlignment="1">
      <alignment horizontal="center"/>
    </xf>
    <xf numFmtId="0" fontId="1" fillId="2" borderId="0" xfId="1" applyFill="1"/>
    <xf numFmtId="0" fontId="1" fillId="0" borderId="0" xfId="1" applyAlignment="1">
      <alignment horizontal="center"/>
    </xf>
    <xf numFmtId="0" fontId="1" fillId="0" borderId="0" xfId="1" applyFill="1" applyAlignment="1">
      <alignment horizontal="center"/>
    </xf>
    <xf numFmtId="15" fontId="1" fillId="2" borderId="0" xfId="1" applyNumberFormat="1" applyFill="1" applyAlignment="1">
      <alignment horizontal="center"/>
    </xf>
    <xf numFmtId="0" fontId="1" fillId="2" borderId="0" xfId="1" applyFill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3" borderId="0" xfId="1" applyFont="1" applyFill="1" applyAlignment="1">
      <alignment horizontal="right"/>
    </xf>
    <xf numFmtId="0" fontId="3" fillId="0" borderId="0" xfId="1" applyFont="1"/>
    <xf numFmtId="164" fontId="1" fillId="0" borderId="0" xfId="1" applyNumberFormat="1" applyFont="1" applyFill="1" applyBorder="1" applyAlignment="1">
      <alignment vertical="center"/>
    </xf>
    <xf numFmtId="0" fontId="1" fillId="4" borderId="0" xfId="1" applyFont="1" applyFill="1"/>
    <xf numFmtId="0" fontId="3" fillId="5" borderId="1" xfId="1" applyFont="1" applyFill="1" applyBorder="1"/>
    <xf numFmtId="0" fontId="3" fillId="5" borderId="2" xfId="1" applyFont="1" applyFill="1" applyBorder="1"/>
    <xf numFmtId="0" fontId="5" fillId="6" borderId="0" xfId="2" applyNumberFormat="1" applyFont="1"/>
    <xf numFmtId="46" fontId="5" fillId="6" borderId="0" xfId="2" applyNumberFormat="1" applyFont="1"/>
    <xf numFmtId="0" fontId="6" fillId="6" borderId="0" xfId="2" applyNumberFormat="1" applyFont="1" applyAlignment="1">
      <alignment vertical="center"/>
    </xf>
    <xf numFmtId="22" fontId="6" fillId="6" borderId="0" xfId="2" applyNumberFormat="1" applyFont="1"/>
    <xf numFmtId="0" fontId="1" fillId="6" borderId="0" xfId="2" applyFont="1" applyAlignment="1">
      <alignment horizontal="right" vertical="center"/>
    </xf>
    <xf numFmtId="0" fontId="4" fillId="6" borderId="0" xfId="2" applyNumberFormat="1"/>
    <xf numFmtId="0" fontId="5" fillId="6" borderId="3" xfId="2" applyNumberFormat="1" applyFont="1" applyBorder="1"/>
    <xf numFmtId="0" fontId="5" fillId="6" borderId="4" xfId="2" applyNumberFormat="1" applyFont="1" applyBorder="1"/>
    <xf numFmtId="0" fontId="7" fillId="6" borderId="4" xfId="2" applyNumberFormat="1" applyFont="1" applyBorder="1"/>
    <xf numFmtId="0" fontId="5" fillId="6" borderId="5" xfId="2" applyNumberFormat="1" applyFont="1" applyBorder="1"/>
    <xf numFmtId="0" fontId="5" fillId="6" borderId="6" xfId="2" applyNumberFormat="1" applyFont="1" applyBorder="1"/>
    <xf numFmtId="0" fontId="4" fillId="6" borderId="0" xfId="2"/>
    <xf numFmtId="0" fontId="5" fillId="6" borderId="7" xfId="2" applyNumberFormat="1" applyFont="1" applyBorder="1"/>
    <xf numFmtId="0" fontId="8" fillId="6" borderId="8" xfId="2" applyNumberFormat="1" applyFont="1" applyBorder="1" applyAlignment="1">
      <alignment horizontal="center"/>
    </xf>
    <xf numFmtId="0" fontId="8" fillId="6" borderId="9" xfId="2" applyNumberFormat="1" applyFont="1" applyBorder="1"/>
    <xf numFmtId="0" fontId="5" fillId="6" borderId="0" xfId="2" applyNumberFormat="1" applyFont="1" applyBorder="1"/>
    <xf numFmtId="0" fontId="9" fillId="6" borderId="0" xfId="2" applyNumberFormat="1" applyFont="1" applyBorder="1"/>
    <xf numFmtId="0" fontId="7" fillId="6" borderId="0" xfId="2" applyNumberFormat="1" applyFont="1" applyBorder="1"/>
    <xf numFmtId="0" fontId="5" fillId="6" borderId="10" xfId="2" applyNumberFormat="1" applyFont="1" applyBorder="1"/>
    <xf numFmtId="0" fontId="5" fillId="6" borderId="11" xfId="2" applyNumberFormat="1" applyFont="1" applyBorder="1"/>
    <xf numFmtId="0" fontId="5" fillId="6" borderId="12" xfId="2" applyNumberFormat="1" applyFont="1" applyBorder="1"/>
    <xf numFmtId="0" fontId="7" fillId="6" borderId="12" xfId="2" applyNumberFormat="1" applyFont="1" applyBorder="1"/>
    <xf numFmtId="0" fontId="5" fillId="6" borderId="13" xfId="2" applyNumberFormat="1" applyFont="1" applyBorder="1"/>
    <xf numFmtId="0" fontId="8" fillId="6" borderId="0" xfId="2" applyNumberFormat="1" applyFont="1" applyBorder="1"/>
    <xf numFmtId="0" fontId="8" fillId="6" borderId="0" xfId="2" applyNumberFormat="1" applyFont="1" applyBorder="1" applyAlignment="1">
      <alignment horizontal="right" vertical="center"/>
    </xf>
    <xf numFmtId="164" fontId="13" fillId="6" borderId="0" xfId="2" applyNumberFormat="1" applyFont="1" applyBorder="1" applyProtection="1">
      <protection locked="0"/>
    </xf>
    <xf numFmtId="0" fontId="5" fillId="6" borderId="11" xfId="2" applyNumberFormat="1" applyFont="1" applyBorder="1" applyProtection="1">
      <protection locked="0"/>
    </xf>
    <xf numFmtId="166" fontId="5" fillId="6" borderId="0" xfId="2" applyNumberFormat="1" applyFont="1"/>
    <xf numFmtId="0" fontId="14" fillId="6" borderId="17" xfId="2" applyNumberFormat="1" applyFont="1" applyBorder="1" applyAlignment="1" applyProtection="1">
      <alignment horizontal="left" vertical="center" indent="1"/>
      <protection locked="0"/>
    </xf>
    <xf numFmtId="0" fontId="14" fillId="6" borderId="0" xfId="2" applyNumberFormat="1" applyFont="1" applyBorder="1" applyAlignment="1" applyProtection="1">
      <alignment horizontal="left" vertical="center" indent="1"/>
      <protection locked="0"/>
    </xf>
    <xf numFmtId="0" fontId="8" fillId="6" borderId="0" xfId="2" applyNumberFormat="1" applyFont="1" applyBorder="1" applyAlignment="1">
      <alignment horizontal="center"/>
    </xf>
    <xf numFmtId="0" fontId="14" fillId="7" borderId="18" xfId="2" applyNumberFormat="1" applyFont="1" applyFill="1" applyBorder="1" applyAlignment="1" applyProtection="1">
      <alignment horizontal="center" vertical="center"/>
      <protection locked="0"/>
    </xf>
    <xf numFmtId="164" fontId="13" fillId="6" borderId="0" xfId="2" quotePrefix="1" applyNumberFormat="1" applyFont="1" applyBorder="1" applyProtection="1">
      <protection locked="0"/>
    </xf>
    <xf numFmtId="0" fontId="15" fillId="6" borderId="0" xfId="2" applyNumberFormat="1" applyFont="1"/>
    <xf numFmtId="0" fontId="16" fillId="6" borderId="0" xfId="2" applyNumberFormat="1" applyFont="1" applyAlignment="1">
      <alignment horizontal="center"/>
    </xf>
    <xf numFmtId="0" fontId="17" fillId="7" borderId="18" xfId="2" applyNumberFormat="1" applyFont="1" applyFill="1" applyBorder="1" applyAlignment="1" applyProtection="1">
      <alignment horizontal="center" vertical="center"/>
      <protection locked="0"/>
    </xf>
    <xf numFmtId="0" fontId="18" fillId="6" borderId="0" xfId="2" applyNumberFormat="1" applyFont="1" applyBorder="1"/>
    <xf numFmtId="166" fontId="14" fillId="7" borderId="18" xfId="2" applyNumberFormat="1" applyFont="1" applyFill="1" applyBorder="1" applyAlignment="1" applyProtection="1">
      <alignment horizontal="center" vertical="center"/>
      <protection locked="0"/>
    </xf>
    <xf numFmtId="2" fontId="14" fillId="7" borderId="18" xfId="2" applyNumberFormat="1" applyFont="1" applyFill="1" applyBorder="1" applyAlignment="1" applyProtection="1">
      <alignment horizontal="center" vertical="center"/>
      <protection locked="0"/>
    </xf>
    <xf numFmtId="2" fontId="5" fillId="6" borderId="0" xfId="2" applyNumberFormat="1" applyFont="1" applyAlignment="1">
      <alignment horizontal="center"/>
    </xf>
    <xf numFmtId="0" fontId="19" fillId="6" borderId="0" xfId="2" applyNumberFormat="1" applyFont="1" applyBorder="1" applyAlignment="1">
      <alignment horizontal="center"/>
    </xf>
    <xf numFmtId="0" fontId="19" fillId="6" borderId="0" xfId="2" applyNumberFormat="1" applyFont="1" applyBorder="1"/>
    <xf numFmtId="0" fontId="8" fillId="0" borderId="0" xfId="2" applyNumberFormat="1" applyFont="1" applyFill="1" applyBorder="1"/>
    <xf numFmtId="0" fontId="8" fillId="6" borderId="0" xfId="2" applyNumberFormat="1" applyFont="1"/>
    <xf numFmtId="0" fontId="8" fillId="6" borderId="0" xfId="2" applyNumberFormat="1" applyFont="1" applyBorder="1" applyAlignment="1">
      <alignment horizontal="left"/>
    </xf>
    <xf numFmtId="0" fontId="20" fillId="6" borderId="20" xfId="2" applyNumberFormat="1" applyFont="1" applyBorder="1" applyAlignment="1">
      <alignment horizontal="left"/>
    </xf>
    <xf numFmtId="0" fontId="20" fillId="6" borderId="21" xfId="2" applyNumberFormat="1" applyFont="1" applyBorder="1" applyAlignment="1">
      <alignment horizontal="center"/>
    </xf>
    <xf numFmtId="46" fontId="14" fillId="7" borderId="22" xfId="2" applyNumberFormat="1" applyFont="1" applyFill="1" applyBorder="1" applyAlignment="1">
      <alignment horizontal="center"/>
    </xf>
    <xf numFmtId="46" fontId="14" fillId="7" borderId="23" xfId="2" applyNumberFormat="1" applyFont="1" applyFill="1" applyBorder="1" applyAlignment="1">
      <alignment horizontal="center"/>
    </xf>
    <xf numFmtId="46" fontId="14" fillId="7" borderId="24" xfId="2" applyNumberFormat="1" applyFont="1" applyFill="1" applyBorder="1" applyAlignment="1">
      <alignment horizontal="center"/>
    </xf>
    <xf numFmtId="46" fontId="14" fillId="7" borderId="25" xfId="2" applyNumberFormat="1" applyFont="1" applyFill="1" applyBorder="1" applyAlignment="1">
      <alignment horizontal="center"/>
    </xf>
    <xf numFmtId="0" fontId="8" fillId="6" borderId="8" xfId="2" applyNumberFormat="1" applyFont="1" applyBorder="1" applyAlignment="1">
      <alignment horizontal="centerContinuous" vertical="center"/>
    </xf>
    <xf numFmtId="0" fontId="8" fillId="6" borderId="26" xfId="2" applyNumberFormat="1" applyFont="1" applyBorder="1" applyAlignment="1">
      <alignment horizontal="centerContinuous" vertical="center"/>
    </xf>
    <xf numFmtId="0" fontId="8" fillId="6" borderId="9" xfId="2" applyNumberFormat="1" applyFont="1" applyBorder="1" applyAlignment="1">
      <alignment horizontal="centerContinuous" vertical="center"/>
    </xf>
    <xf numFmtId="0" fontId="8" fillId="6" borderId="8" xfId="2" applyNumberFormat="1" applyFont="1" applyBorder="1" applyAlignment="1">
      <alignment horizontal="left" vertical="center"/>
    </xf>
    <xf numFmtId="0" fontId="8" fillId="6" borderId="0" xfId="2" applyNumberFormat="1" applyFont="1" applyBorder="1" applyAlignment="1">
      <alignment horizontal="centerContinuous" vertical="center"/>
    </xf>
    <xf numFmtId="0" fontId="20" fillId="6" borderId="28" xfId="2" applyNumberFormat="1" applyFont="1" applyBorder="1" applyAlignment="1">
      <alignment horizontal="left"/>
    </xf>
    <xf numFmtId="0" fontId="20" fillId="6" borderId="29" xfId="2" applyNumberFormat="1" applyFont="1" applyBorder="1" applyAlignment="1">
      <alignment horizontal="center"/>
    </xf>
    <xf numFmtId="167" fontId="14" fillId="7" borderId="28" xfId="2" applyNumberFormat="1" applyFont="1" applyFill="1" applyBorder="1" applyAlignment="1" applyProtection="1">
      <alignment horizontal="center"/>
      <protection locked="0"/>
    </xf>
    <xf numFmtId="167" fontId="14" fillId="7" borderId="30" xfId="2" applyNumberFormat="1" applyFont="1" applyFill="1" applyBorder="1" applyAlignment="1" applyProtection="1">
      <alignment horizontal="center"/>
      <protection locked="0"/>
    </xf>
    <xf numFmtId="167" fontId="14" fillId="7" borderId="31" xfId="2" applyNumberFormat="1" applyFont="1" applyFill="1" applyBorder="1" applyAlignment="1" applyProtection="1">
      <alignment horizontal="center"/>
      <protection locked="0"/>
    </xf>
    <xf numFmtId="0" fontId="8" fillId="6" borderId="18" xfId="2" applyNumberFormat="1" applyFont="1" applyBorder="1" applyAlignment="1">
      <alignment horizontal="center"/>
    </xf>
    <xf numFmtId="166" fontId="14" fillId="0" borderId="32" xfId="2" applyNumberFormat="1" applyFont="1" applyFill="1" applyBorder="1" applyAlignment="1" applyProtection="1">
      <alignment horizontal="center"/>
      <protection locked="0"/>
    </xf>
    <xf numFmtId="166" fontId="14" fillId="0" borderId="31" xfId="2" applyNumberFormat="1" applyFont="1" applyFill="1" applyBorder="1" applyAlignment="1" applyProtection="1">
      <alignment horizontal="center"/>
      <protection locked="0"/>
    </xf>
    <xf numFmtId="0" fontId="22" fillId="6" borderId="18" xfId="2" applyNumberFormat="1" applyFont="1" applyBorder="1" applyAlignment="1">
      <alignment horizontal="center"/>
    </xf>
    <xf numFmtId="166" fontId="5" fillId="6" borderId="18" xfId="2" applyNumberFormat="1" applyFont="1" applyBorder="1" applyAlignment="1">
      <alignment horizontal="center"/>
    </xf>
    <xf numFmtId="168" fontId="5" fillId="6" borderId="18" xfId="2" applyNumberFormat="1" applyFont="1" applyBorder="1" applyAlignment="1">
      <alignment horizontal="center"/>
    </xf>
    <xf numFmtId="2" fontId="5" fillId="6" borderId="18" xfId="2" applyNumberFormat="1" applyFont="1" applyBorder="1" applyAlignment="1">
      <alignment horizontal="center"/>
    </xf>
    <xf numFmtId="2" fontId="5" fillId="6" borderId="0" xfId="2" applyNumberFormat="1" applyFont="1" applyBorder="1" applyAlignment="1">
      <alignment horizontal="center"/>
    </xf>
    <xf numFmtId="166" fontId="20" fillId="6" borderId="27" xfId="2" applyNumberFormat="1" applyFont="1" applyBorder="1" applyAlignment="1">
      <alignment horizontal="center" vertical="center"/>
    </xf>
    <xf numFmtId="0" fontId="14" fillId="7" borderId="33" xfId="2" applyNumberFormat="1" applyFont="1" applyFill="1" applyBorder="1" applyAlignment="1" applyProtection="1">
      <alignment horizontal="center"/>
      <protection locked="0"/>
    </xf>
    <xf numFmtId="166" fontId="23" fillId="8" borderId="33" xfId="2" applyNumberFormat="1" applyFont="1" applyFill="1" applyBorder="1" applyAlignment="1" applyProtection="1">
      <alignment horizontal="center"/>
      <protection locked="0"/>
    </xf>
    <xf numFmtId="0" fontId="20" fillId="6" borderId="12" xfId="2" applyNumberFormat="1" applyFont="1" applyBorder="1" applyAlignment="1">
      <alignment horizontal="left"/>
    </xf>
    <xf numFmtId="0" fontId="20" fillId="6" borderId="34" xfId="2" applyNumberFormat="1" applyFont="1" applyBorder="1" applyAlignment="1">
      <alignment horizontal="center"/>
    </xf>
    <xf numFmtId="2" fontId="14" fillId="6" borderId="35" xfId="2" applyNumberFormat="1" applyFont="1" applyBorder="1" applyAlignment="1">
      <alignment horizontal="center"/>
    </xf>
    <xf numFmtId="2" fontId="24" fillId="6" borderId="36" xfId="2" applyNumberFormat="1" applyFont="1" applyBorder="1" applyAlignment="1">
      <alignment horizontal="center"/>
    </xf>
    <xf numFmtId="2" fontId="14" fillId="8" borderId="33" xfId="2" applyNumberFormat="1" applyFont="1" applyFill="1" applyBorder="1" applyAlignment="1" applyProtection="1">
      <alignment horizontal="center"/>
      <protection locked="0"/>
    </xf>
    <xf numFmtId="11" fontId="14" fillId="8" borderId="33" xfId="2" applyNumberFormat="1" applyFont="1" applyFill="1" applyBorder="1" applyAlignment="1" applyProtection="1">
      <alignment horizontal="center"/>
      <protection locked="0"/>
    </xf>
    <xf numFmtId="1" fontId="5" fillId="6" borderId="0" xfId="2" applyNumberFormat="1" applyFont="1"/>
    <xf numFmtId="0" fontId="5" fillId="6" borderId="0" xfId="2" applyNumberFormat="1" applyFont="1" applyAlignment="1">
      <alignment horizontal="right"/>
    </xf>
    <xf numFmtId="2" fontId="5" fillId="6" borderId="0" xfId="2" applyNumberFormat="1" applyFont="1" applyAlignment="1">
      <alignment horizontal="right"/>
    </xf>
    <xf numFmtId="2" fontId="24" fillId="6" borderId="37" xfId="2" applyNumberFormat="1" applyFont="1" applyBorder="1" applyAlignment="1">
      <alignment horizontal="center"/>
    </xf>
    <xf numFmtId="167" fontId="5" fillId="6" borderId="0" xfId="2" applyNumberFormat="1" applyFont="1" applyAlignment="1">
      <alignment horizontal="right"/>
    </xf>
    <xf numFmtId="2" fontId="5" fillId="6" borderId="0" xfId="2" applyNumberFormat="1" applyFont="1"/>
    <xf numFmtId="0" fontId="14" fillId="0" borderId="0" xfId="2" applyNumberFormat="1" applyFont="1" applyFill="1" applyBorder="1" applyAlignment="1" applyProtection="1">
      <alignment horizontal="center"/>
      <protection locked="0"/>
    </xf>
    <xf numFmtId="166" fontId="23" fillId="0" borderId="0" xfId="2" applyNumberFormat="1" applyFont="1" applyFill="1" applyBorder="1" applyAlignment="1" applyProtection="1">
      <alignment horizontal="center"/>
      <protection locked="0"/>
    </xf>
    <xf numFmtId="0" fontId="20" fillId="0" borderId="0" xfId="2" applyNumberFormat="1" applyFont="1" applyFill="1" applyBorder="1" applyAlignment="1">
      <alignment horizontal="left"/>
    </xf>
    <xf numFmtId="0" fontId="20" fillId="0" borderId="0" xfId="2" applyNumberFormat="1" applyFont="1" applyFill="1" applyBorder="1" applyAlignment="1">
      <alignment horizontal="center"/>
    </xf>
    <xf numFmtId="2" fontId="14" fillId="0" borderId="0" xfId="2" applyNumberFormat="1" applyFont="1" applyFill="1" applyBorder="1" applyAlignment="1">
      <alignment horizontal="center"/>
    </xf>
    <xf numFmtId="2" fontId="24" fillId="0" borderId="0" xfId="2" applyNumberFormat="1" applyFont="1" applyFill="1" applyBorder="1" applyAlignment="1">
      <alignment horizontal="center"/>
    </xf>
    <xf numFmtId="2" fontId="14" fillId="0" borderId="0" xfId="2" applyNumberFormat="1" applyFont="1" applyFill="1" applyBorder="1" applyAlignment="1" applyProtection="1">
      <alignment horizontal="center"/>
      <protection locked="0"/>
    </xf>
    <xf numFmtId="11" fontId="14" fillId="0" borderId="0" xfId="2" applyNumberFormat="1" applyFont="1" applyFill="1" applyBorder="1" applyAlignment="1" applyProtection="1">
      <alignment horizontal="center"/>
      <protection locked="0"/>
    </xf>
    <xf numFmtId="0" fontId="25" fillId="6" borderId="0" xfId="2" applyNumberFormat="1" applyFont="1" applyBorder="1"/>
    <xf numFmtId="168" fontId="5" fillId="6" borderId="0" xfId="2" applyNumberFormat="1" applyFont="1"/>
    <xf numFmtId="0" fontId="4" fillId="6" borderId="0" xfId="2" applyNumberFormat="1" applyFont="1" applyBorder="1" applyAlignment="1">
      <alignment horizontal="justify" vertical="center"/>
    </xf>
    <xf numFmtId="0" fontId="5" fillId="6" borderId="0" xfId="2" applyNumberFormat="1" applyFont="1" applyBorder="1" applyAlignment="1">
      <alignment horizontal="right" vertical="center"/>
    </xf>
    <xf numFmtId="11" fontId="8" fillId="6" borderId="41" xfId="2" applyNumberFormat="1" applyFont="1" applyBorder="1" applyAlignment="1">
      <alignment horizontal="center"/>
    </xf>
    <xf numFmtId="0" fontId="5" fillId="6" borderId="48" xfId="2" applyNumberFormat="1" applyFont="1" applyBorder="1"/>
    <xf numFmtId="11" fontId="8" fillId="6" borderId="50" xfId="2" applyNumberFormat="1" applyFont="1" applyBorder="1" applyAlignment="1">
      <alignment horizontal="center"/>
    </xf>
    <xf numFmtId="0" fontId="5" fillId="6" borderId="17" xfId="2" applyNumberFormat="1" applyFont="1" applyBorder="1"/>
    <xf numFmtId="0" fontId="5" fillId="6" borderId="51" xfId="2" applyNumberFormat="1" applyFont="1" applyBorder="1"/>
    <xf numFmtId="0" fontId="5" fillId="6" borderId="0" xfId="2" applyNumberFormat="1" applyFont="1" applyBorder="1" applyAlignment="1"/>
    <xf numFmtId="0" fontId="7" fillId="6" borderId="48" xfId="2" applyNumberFormat="1" applyFont="1" applyBorder="1" applyAlignment="1">
      <alignment horizontal="right"/>
    </xf>
    <xf numFmtId="0" fontId="7" fillId="6" borderId="0" xfId="2" applyNumberFormat="1" applyFont="1" applyBorder="1" applyAlignment="1">
      <alignment horizontal="right"/>
    </xf>
    <xf numFmtId="2" fontId="5" fillId="6" borderId="0" xfId="2" applyNumberFormat="1" applyFont="1" applyBorder="1" applyAlignment="1">
      <alignment horizontal="right" vertical="center"/>
    </xf>
    <xf numFmtId="0" fontId="5" fillId="6" borderId="0" xfId="2" applyNumberFormat="1" applyFont="1" applyBorder="1" applyAlignment="1">
      <alignment horizontal="justify" vertical="center" wrapText="1"/>
    </xf>
    <xf numFmtId="0" fontId="5" fillId="6" borderId="48" xfId="2" applyNumberFormat="1" applyFont="1" applyBorder="1" applyAlignment="1">
      <alignment horizontal="right"/>
    </xf>
    <xf numFmtId="0" fontId="5" fillId="6" borderId="0" xfId="2" applyNumberFormat="1" applyFont="1" applyBorder="1" applyAlignment="1">
      <alignment horizontal="right"/>
    </xf>
    <xf numFmtId="0" fontId="4" fillId="6" borderId="0" xfId="2" applyNumberFormat="1" applyBorder="1" applyAlignment="1">
      <alignment horizontal="justify" vertical="center" wrapText="1"/>
    </xf>
    <xf numFmtId="0" fontId="8" fillId="6" borderId="51" xfId="2" applyNumberFormat="1" applyFont="1" applyBorder="1" applyAlignment="1">
      <alignment horizontal="left"/>
    </xf>
    <xf numFmtId="0" fontId="5" fillId="6" borderId="38" xfId="2" applyNumberFormat="1" applyFont="1" applyBorder="1"/>
    <xf numFmtId="0" fontId="5" fillId="6" borderId="39" xfId="2" applyNumberFormat="1" applyFont="1" applyBorder="1"/>
    <xf numFmtId="0" fontId="5" fillId="4" borderId="51" xfId="2" applyNumberFormat="1" applyFont="1" applyFill="1" applyBorder="1"/>
    <xf numFmtId="0" fontId="5" fillId="6" borderId="0" xfId="2" applyNumberFormat="1" applyFont="1" applyBorder="1" applyAlignment="1">
      <alignment vertical="center"/>
    </xf>
    <xf numFmtId="0" fontId="5" fillId="6" borderId="41" xfId="2" applyNumberFormat="1" applyFont="1" applyBorder="1" applyAlignment="1"/>
    <xf numFmtId="0" fontId="5" fillId="6" borderId="52" xfId="2" applyNumberFormat="1" applyFont="1" applyBorder="1"/>
    <xf numFmtId="0" fontId="5" fillId="6" borderId="53" xfId="2" applyNumberFormat="1" applyFont="1" applyBorder="1"/>
    <xf numFmtId="0" fontId="5" fillId="6" borderId="53" xfId="2" applyNumberFormat="1" applyFont="1" applyBorder="1" applyAlignment="1">
      <alignment vertical="center"/>
    </xf>
    <xf numFmtId="0" fontId="5" fillId="6" borderId="54" xfId="2" applyNumberFormat="1" applyFont="1" applyBorder="1"/>
    <xf numFmtId="0" fontId="5" fillId="6" borderId="45" xfId="2" applyNumberFormat="1" applyFont="1" applyBorder="1"/>
    <xf numFmtId="0" fontId="5" fillId="6" borderId="46" xfId="2" applyNumberFormat="1" applyFont="1" applyBorder="1"/>
    <xf numFmtId="0" fontId="27" fillId="6" borderId="0" xfId="2" applyNumberFormat="1" applyFont="1" applyBorder="1"/>
    <xf numFmtId="0" fontId="28" fillId="6" borderId="38" xfId="2" applyNumberFormat="1" applyFont="1" applyBorder="1" applyAlignment="1">
      <alignment horizontal="left" indent="1"/>
    </xf>
    <xf numFmtId="0" fontId="5" fillId="6" borderId="39" xfId="2" applyNumberFormat="1" applyFont="1" applyBorder="1" applyAlignment="1">
      <alignment vertical="center" wrapText="1"/>
    </xf>
    <xf numFmtId="0" fontId="4" fillId="6" borderId="39" xfId="2" applyNumberFormat="1" applyBorder="1" applyAlignment="1">
      <alignment vertical="center" wrapText="1"/>
    </xf>
    <xf numFmtId="0" fontId="28" fillId="6" borderId="39" xfId="2" applyNumberFormat="1" applyFont="1" applyBorder="1" applyAlignment="1">
      <alignment horizontal="left" indent="1"/>
    </xf>
    <xf numFmtId="0" fontId="4" fillId="6" borderId="40" xfId="2" applyNumberFormat="1" applyBorder="1" applyAlignment="1">
      <alignment vertical="center" wrapText="1"/>
    </xf>
    <xf numFmtId="0" fontId="28" fillId="6" borderId="17" xfId="2" applyNumberFormat="1" applyFont="1" applyBorder="1" applyAlignment="1">
      <alignment horizontal="left" indent="1"/>
    </xf>
    <xf numFmtId="0" fontId="5" fillId="6" borderId="0" xfId="2" applyNumberFormat="1" applyFont="1" applyBorder="1" applyAlignment="1">
      <alignment vertical="center" wrapText="1"/>
    </xf>
    <xf numFmtId="0" fontId="4" fillId="6" borderId="0" xfId="2" applyNumberFormat="1" applyBorder="1" applyAlignment="1">
      <alignment vertical="center" wrapText="1"/>
    </xf>
    <xf numFmtId="0" fontId="4" fillId="6" borderId="51" xfId="2" applyNumberFormat="1" applyBorder="1" applyAlignment="1">
      <alignment vertical="center" wrapText="1"/>
    </xf>
    <xf numFmtId="0" fontId="5" fillId="9" borderId="17" xfId="2" applyNumberFormat="1" applyFont="1" applyFill="1" applyBorder="1"/>
    <xf numFmtId="0" fontId="5" fillId="9" borderId="51" xfId="2" applyNumberFormat="1" applyFont="1" applyFill="1" applyBorder="1"/>
    <xf numFmtId="0" fontId="5" fillId="9" borderId="59" xfId="2" applyNumberFormat="1" applyFont="1" applyFill="1" applyBorder="1"/>
    <xf numFmtId="0" fontId="5" fillId="6" borderId="60" xfId="2" applyNumberFormat="1" applyFont="1" applyBorder="1"/>
    <xf numFmtId="0" fontId="5" fillId="9" borderId="45" xfId="2" applyNumberFormat="1" applyFont="1" applyFill="1" applyBorder="1" applyAlignment="1">
      <alignment horizontal="center"/>
    </xf>
    <xf numFmtId="0" fontId="5" fillId="9" borderId="47" xfId="2" applyNumberFormat="1" applyFont="1" applyFill="1" applyBorder="1" applyAlignment="1">
      <alignment horizontal="center"/>
    </xf>
    <xf numFmtId="0" fontId="5" fillId="9" borderId="0" xfId="2" applyNumberFormat="1" applyFont="1" applyFill="1" applyBorder="1"/>
    <xf numFmtId="0" fontId="8" fillId="9" borderId="0" xfId="2" applyNumberFormat="1" applyFont="1" applyFill="1" applyBorder="1"/>
    <xf numFmtId="0" fontId="8" fillId="9" borderId="64" xfId="2" applyNumberFormat="1" applyFont="1" applyFill="1" applyBorder="1" applyAlignment="1">
      <alignment horizontal="centerContinuous"/>
    </xf>
    <xf numFmtId="0" fontId="8" fillId="9" borderId="10" xfId="2" applyNumberFormat="1" applyFont="1" applyFill="1" applyBorder="1" applyAlignment="1">
      <alignment horizontal="centerContinuous"/>
    </xf>
    <xf numFmtId="0" fontId="5" fillId="9" borderId="12" xfId="2" applyNumberFormat="1" applyFont="1" applyFill="1" applyBorder="1"/>
    <xf numFmtId="0" fontId="5" fillId="9" borderId="46" xfId="2" applyNumberFormat="1" applyFont="1" applyFill="1" applyBorder="1" applyAlignment="1">
      <alignment horizontal="center"/>
    </xf>
    <xf numFmtId="164" fontId="5" fillId="6" borderId="0" xfId="2" applyNumberFormat="1" applyFont="1"/>
    <xf numFmtId="14" fontId="5" fillId="6" borderId="0" xfId="2" applyNumberFormat="1" applyFont="1"/>
    <xf numFmtId="0" fontId="3" fillId="0" borderId="0" xfId="1" applyFont="1" applyBorder="1" applyAlignment="1">
      <alignment horizontal="center"/>
    </xf>
    <xf numFmtId="0" fontId="3" fillId="0" borderId="46" xfId="1" applyFont="1" applyBorder="1" applyAlignment="1">
      <alignment horizontal="center"/>
    </xf>
    <xf numFmtId="15" fontId="3" fillId="0" borderId="46" xfId="1" applyNumberFormat="1" applyFont="1" applyBorder="1" applyAlignment="1">
      <alignment horizontal="center"/>
    </xf>
    <xf numFmtId="0" fontId="29" fillId="9" borderId="61" xfId="2" applyNumberFormat="1" applyFont="1" applyFill="1" applyBorder="1" applyAlignment="1">
      <alignment horizontal="center" vertical="center" wrapText="1"/>
    </xf>
    <xf numFmtId="0" fontId="29" fillId="9" borderId="62" xfId="2" applyNumberFormat="1" applyFont="1" applyFill="1" applyBorder="1" applyAlignment="1">
      <alignment horizontal="center" vertical="center" wrapText="1"/>
    </xf>
    <xf numFmtId="0" fontId="29" fillId="9" borderId="63" xfId="2" applyNumberFormat="1" applyFont="1" applyFill="1" applyBorder="1" applyAlignment="1">
      <alignment horizontal="center" vertical="center" wrapText="1"/>
    </xf>
    <xf numFmtId="0" fontId="29" fillId="9" borderId="65" xfId="2" applyNumberFormat="1" applyFont="1" applyFill="1" applyBorder="1" applyAlignment="1">
      <alignment horizontal="center" vertical="center" wrapText="1"/>
    </xf>
    <xf numFmtId="0" fontId="29" fillId="9" borderId="66" xfId="2" applyNumberFormat="1" applyFont="1" applyFill="1" applyBorder="1" applyAlignment="1">
      <alignment horizontal="center" vertical="center" wrapText="1"/>
    </xf>
    <xf numFmtId="0" fontId="29" fillId="9" borderId="67" xfId="2" applyNumberFormat="1" applyFont="1" applyFill="1" applyBorder="1" applyAlignment="1">
      <alignment horizontal="center" vertical="center" wrapText="1"/>
    </xf>
    <xf numFmtId="0" fontId="5" fillId="6" borderId="38" xfId="2" applyNumberFormat="1" applyFont="1" applyBorder="1" applyAlignment="1">
      <alignment horizontal="left" vertical="center" wrapText="1" indent="1"/>
    </xf>
    <xf numFmtId="0" fontId="4" fillId="6" borderId="39" xfId="2" applyNumberFormat="1" applyBorder="1" applyAlignment="1">
      <alignment horizontal="left" vertical="center" wrapText="1" indent="1"/>
    </xf>
    <xf numFmtId="0" fontId="4" fillId="6" borderId="40" xfId="2" applyNumberFormat="1" applyBorder="1" applyAlignment="1">
      <alignment horizontal="left" vertical="center" wrapText="1" indent="1"/>
    </xf>
    <xf numFmtId="0" fontId="4" fillId="6" borderId="45" xfId="2" applyNumberFormat="1" applyBorder="1" applyAlignment="1">
      <alignment horizontal="left" vertical="center" wrapText="1" indent="1"/>
    </xf>
    <xf numFmtId="0" fontId="4" fillId="6" borderId="46" xfId="2" applyNumberFormat="1" applyBorder="1" applyAlignment="1">
      <alignment horizontal="left" vertical="center" wrapText="1" indent="1"/>
    </xf>
    <xf numFmtId="0" fontId="4" fillId="6" borderId="47" xfId="2" applyNumberFormat="1" applyBorder="1" applyAlignment="1">
      <alignment horizontal="left" vertical="center" wrapText="1" indent="1"/>
    </xf>
    <xf numFmtId="0" fontId="22" fillId="6" borderId="0" xfId="2" applyNumberFormat="1" applyFont="1" applyBorder="1" applyAlignment="1">
      <alignment horizontal="right" vertical="center" wrapText="1"/>
    </xf>
    <xf numFmtId="0" fontId="4" fillId="6" borderId="0" xfId="2" applyNumberFormat="1" applyBorder="1" applyAlignment="1">
      <alignment horizontal="right" vertical="center" wrapText="1"/>
    </xf>
    <xf numFmtId="11" fontId="8" fillId="6" borderId="41" xfId="2" applyNumberFormat="1" applyFont="1" applyBorder="1" applyAlignment="1">
      <alignment horizontal="center" vertical="center" wrapText="1"/>
    </xf>
    <xf numFmtId="0" fontId="22" fillId="6" borderId="42" xfId="2" applyNumberFormat="1" applyFont="1" applyBorder="1" applyAlignment="1">
      <alignment horizontal="center" vertical="center"/>
    </xf>
    <xf numFmtId="0" fontId="22" fillId="6" borderId="43" xfId="2" applyNumberFormat="1" applyFont="1" applyBorder="1" applyAlignment="1">
      <alignment horizontal="center" vertical="center"/>
    </xf>
    <xf numFmtId="0" fontId="22" fillId="6" borderId="55" xfId="2" applyNumberFormat="1" applyFont="1" applyBorder="1" applyAlignment="1">
      <alignment horizontal="center" vertical="center"/>
    </xf>
    <xf numFmtId="0" fontId="22" fillId="6" borderId="52" xfId="2" applyNumberFormat="1" applyFont="1" applyBorder="1" applyAlignment="1">
      <alignment horizontal="center" vertical="center"/>
    </xf>
    <xf numFmtId="0" fontId="22" fillId="6" borderId="53" xfId="2" applyNumberFormat="1" applyFont="1" applyBorder="1" applyAlignment="1">
      <alignment horizontal="center" vertical="center"/>
    </xf>
    <xf numFmtId="0" fontId="22" fillId="6" borderId="57" xfId="2" applyNumberFormat="1" applyFont="1" applyBorder="1" applyAlignment="1">
      <alignment horizontal="center" vertical="center"/>
    </xf>
    <xf numFmtId="11" fontId="8" fillId="6" borderId="56" xfId="2" applyNumberFormat="1" applyFont="1" applyBorder="1" applyAlignment="1">
      <alignment horizontal="center" vertical="center" wrapText="1"/>
    </xf>
    <xf numFmtId="11" fontId="8" fillId="6" borderId="58" xfId="2" applyNumberFormat="1" applyFont="1" applyBorder="1" applyAlignment="1">
      <alignment horizontal="center" vertical="center" wrapText="1"/>
    </xf>
    <xf numFmtId="0" fontId="28" fillId="6" borderId="17" xfId="2" applyNumberFormat="1" applyFont="1" applyBorder="1" applyAlignment="1">
      <alignment horizontal="left" vertical="top" wrapText="1"/>
    </xf>
    <xf numFmtId="0" fontId="4" fillId="6" borderId="0" xfId="2" applyNumberFormat="1" applyAlignment="1">
      <alignment horizontal="left" vertical="top" wrapText="1"/>
    </xf>
    <xf numFmtId="0" fontId="4" fillId="6" borderId="51" xfId="2" applyNumberFormat="1" applyBorder="1" applyAlignment="1">
      <alignment horizontal="left" vertical="top" wrapText="1"/>
    </xf>
    <xf numFmtId="0" fontId="4" fillId="6" borderId="17" xfId="2" applyNumberFormat="1" applyBorder="1" applyAlignment="1">
      <alignment horizontal="left" vertical="top" wrapText="1"/>
    </xf>
    <xf numFmtId="0" fontId="4" fillId="6" borderId="45" xfId="2" applyNumberFormat="1" applyBorder="1" applyAlignment="1">
      <alignment horizontal="left" vertical="top" wrapText="1"/>
    </xf>
    <xf numFmtId="0" fontId="4" fillId="6" borderId="46" xfId="2" applyNumberFormat="1" applyBorder="1" applyAlignment="1">
      <alignment horizontal="left" vertical="top" wrapText="1"/>
    </xf>
    <xf numFmtId="0" fontId="4" fillId="6" borderId="47" xfId="2" applyNumberFormat="1" applyBorder="1" applyAlignment="1">
      <alignment horizontal="left" vertical="top" wrapText="1"/>
    </xf>
    <xf numFmtId="0" fontId="20" fillId="6" borderId="19" xfId="2" applyNumberFormat="1" applyFont="1" applyBorder="1" applyAlignment="1">
      <alignment horizontal="center" vertical="center" wrapText="1"/>
    </xf>
    <xf numFmtId="0" fontId="4" fillId="6" borderId="27" xfId="2" applyNumberFormat="1" applyFont="1" applyBorder="1" applyAlignment="1">
      <alignment horizontal="center" vertical="center" wrapText="1"/>
    </xf>
    <xf numFmtId="0" fontId="20" fillId="6" borderId="27" xfId="2" applyNumberFormat="1" applyFont="1" applyBorder="1" applyAlignment="1">
      <alignment horizontal="center" vertical="center" wrapText="1"/>
    </xf>
    <xf numFmtId="0" fontId="4" fillId="6" borderId="27" xfId="2" applyNumberFormat="1" applyBorder="1" applyAlignment="1">
      <alignment wrapText="1"/>
    </xf>
    <xf numFmtId="2" fontId="5" fillId="6" borderId="27" xfId="2" applyNumberFormat="1" applyFont="1" applyBorder="1" applyAlignment="1">
      <alignment horizontal="center" vertical="center"/>
    </xf>
    <xf numFmtId="0" fontId="5" fillId="6" borderId="39" xfId="2" applyNumberFormat="1" applyFont="1" applyBorder="1" applyAlignment="1">
      <alignment horizontal="left" vertical="center" wrapText="1" indent="1"/>
    </xf>
    <xf numFmtId="0" fontId="5" fillId="6" borderId="40" xfId="2" applyNumberFormat="1" applyFont="1" applyBorder="1" applyAlignment="1">
      <alignment horizontal="left" vertical="center" wrapText="1" indent="1"/>
    </xf>
    <xf numFmtId="0" fontId="5" fillId="6" borderId="45" xfId="2" applyNumberFormat="1" applyFont="1" applyBorder="1" applyAlignment="1">
      <alignment horizontal="left" vertical="center" wrapText="1" indent="1"/>
    </xf>
    <xf numFmtId="0" fontId="5" fillId="6" borderId="46" xfId="2" applyNumberFormat="1" applyFont="1" applyBorder="1" applyAlignment="1">
      <alignment horizontal="left" vertical="center" wrapText="1" indent="1"/>
    </xf>
    <xf numFmtId="0" fontId="5" fillId="6" borderId="47" xfId="2" applyNumberFormat="1" applyFont="1" applyBorder="1" applyAlignment="1">
      <alignment horizontal="left" vertical="center" wrapText="1" indent="1"/>
    </xf>
    <xf numFmtId="0" fontId="8" fillId="6" borderId="0" xfId="2" applyNumberFormat="1" applyFont="1" applyBorder="1" applyAlignment="1">
      <alignment horizontal="left" vertical="center" wrapText="1" indent="1"/>
    </xf>
    <xf numFmtId="0" fontId="26" fillId="6" borderId="0" xfId="2" applyNumberFormat="1" applyFont="1" applyBorder="1" applyAlignment="1">
      <alignment horizontal="left" vertical="center" wrapText="1" indent="1"/>
    </xf>
    <xf numFmtId="0" fontId="26" fillId="6" borderId="41" xfId="2" applyNumberFormat="1" applyFont="1" applyBorder="1" applyAlignment="1">
      <alignment horizontal="left" vertical="center" wrapText="1" indent="1"/>
    </xf>
    <xf numFmtId="0" fontId="8" fillId="6" borderId="42" xfId="2" applyNumberFormat="1" applyFont="1" applyBorder="1" applyAlignment="1">
      <alignment horizontal="left" vertical="center" indent="1"/>
    </xf>
    <xf numFmtId="0" fontId="8" fillId="6" borderId="43" xfId="2" applyNumberFormat="1" applyFont="1" applyBorder="1" applyAlignment="1">
      <alignment horizontal="left" vertical="center" indent="1"/>
    </xf>
    <xf numFmtId="0" fontId="8" fillId="6" borderId="48" xfId="2" applyNumberFormat="1" applyFont="1" applyBorder="1" applyAlignment="1">
      <alignment horizontal="left" vertical="center" indent="1"/>
    </xf>
    <xf numFmtId="0" fontId="8" fillId="6" borderId="0" xfId="2" applyNumberFormat="1" applyFont="1" applyBorder="1" applyAlignment="1">
      <alignment horizontal="left" vertical="center" indent="1"/>
    </xf>
    <xf numFmtId="0" fontId="22" fillId="6" borderId="44" xfId="2" applyNumberFormat="1" applyFont="1" applyBorder="1" applyAlignment="1">
      <alignment horizontal="center" vertical="center"/>
    </xf>
    <xf numFmtId="0" fontId="22" fillId="6" borderId="49" xfId="2" applyNumberFormat="1" applyFont="1" applyBorder="1" applyAlignment="1">
      <alignment horizontal="center" vertical="center"/>
    </xf>
    <xf numFmtId="0" fontId="8" fillId="6" borderId="0" xfId="2" applyNumberFormat="1" applyFont="1" applyAlignment="1">
      <alignment horizontal="center" wrapText="1"/>
    </xf>
    <xf numFmtId="0" fontId="8" fillId="6" borderId="12" xfId="2" applyNumberFormat="1" applyFont="1" applyBorder="1" applyAlignment="1">
      <alignment horizontal="center" wrapText="1"/>
    </xf>
    <xf numFmtId="0" fontId="8" fillId="6" borderId="0" xfId="2" applyNumberFormat="1" applyFont="1" applyAlignment="1">
      <alignment horizontal="center" vertical="center" wrapText="1"/>
    </xf>
    <xf numFmtId="0" fontId="8" fillId="6" borderId="12" xfId="2" applyNumberFormat="1" applyFont="1" applyBorder="1" applyAlignment="1">
      <alignment horizontal="center" vertical="center" wrapText="1"/>
    </xf>
    <xf numFmtId="165" fontId="1" fillId="6" borderId="0" xfId="2" applyNumberFormat="1" applyFont="1" applyAlignment="1">
      <alignment horizontal="right"/>
    </xf>
    <xf numFmtId="0" fontId="10" fillId="6" borderId="14" xfId="2" applyNumberFormat="1" applyFont="1" applyBorder="1" applyAlignment="1">
      <alignment horizontal="left" vertical="center" wrapText="1" indent="1"/>
    </xf>
    <xf numFmtId="0" fontId="10" fillId="6" borderId="15" xfId="2" applyNumberFormat="1" applyFont="1" applyBorder="1" applyAlignment="1">
      <alignment horizontal="left" vertical="center" wrapText="1" indent="1"/>
    </xf>
    <xf numFmtId="0" fontId="10" fillId="6" borderId="16" xfId="2" applyNumberFormat="1" applyFont="1" applyBorder="1" applyAlignment="1">
      <alignment horizontal="left" vertical="center" wrapText="1" indent="1"/>
    </xf>
    <xf numFmtId="0" fontId="11" fillId="6" borderId="14" xfId="2" applyNumberFormat="1" applyFont="1" applyBorder="1" applyAlignment="1">
      <alignment horizontal="center" vertical="center"/>
    </xf>
    <xf numFmtId="0" fontId="11" fillId="6" borderId="16" xfId="2" applyNumberFormat="1" applyFont="1" applyBorder="1" applyAlignment="1">
      <alignment horizontal="center" vertical="center"/>
    </xf>
    <xf numFmtId="0" fontId="12" fillId="6" borderId="14" xfId="2" applyNumberFormat="1" applyFont="1" applyBorder="1" applyAlignment="1" applyProtection="1">
      <alignment horizontal="center" vertical="center"/>
      <protection locked="0"/>
    </xf>
    <xf numFmtId="0" fontId="12" fillId="6" borderId="16" xfId="2" applyNumberFormat="1" applyFont="1" applyBorder="1" applyAlignment="1" applyProtection="1">
      <alignment horizontal="center" vertical="center"/>
      <protection locked="0"/>
    </xf>
    <xf numFmtId="0" fontId="14" fillId="6" borderId="14" xfId="2" applyNumberFormat="1" applyFont="1" applyBorder="1" applyAlignment="1" applyProtection="1">
      <alignment horizontal="left" vertical="center" indent="1"/>
      <protection locked="0"/>
    </xf>
    <xf numFmtId="0" fontId="14" fillId="6" borderId="15" xfId="2" applyNumberFormat="1" applyFont="1" applyBorder="1" applyAlignment="1" applyProtection="1">
      <alignment horizontal="left" vertical="center" indent="1"/>
      <protection locked="0"/>
    </xf>
    <xf numFmtId="0" fontId="14" fillId="6" borderId="16" xfId="2" applyNumberFormat="1" applyFont="1" applyBorder="1" applyAlignment="1" applyProtection="1">
      <alignment horizontal="left" vertical="center" indent="1"/>
      <protection locked="0"/>
    </xf>
    <xf numFmtId="15" fontId="11" fillId="6" borderId="14" xfId="2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GT-06-03_packe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147020101584668"/>
          <c:y val="0.2783508657564665"/>
          <c:w val="0.85137385413552547"/>
          <c:h val="0.65721732192498827"/>
        </c:manualLayout>
      </c:layout>
      <c:scatterChart>
        <c:scatterStyle val="lineMarker"/>
        <c:ser>
          <c:idx val="1"/>
          <c:order val="0"/>
          <c:tx>
            <c:strRef>
              <c:f>'Test 1 FH - Depth 22-28m '!$D$7</c:f>
              <c:strCache>
                <c:ptCount val="1"/>
                <c:pt idx="0">
                  <c:v>Excess Head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'Test 1 FH - Depth 22-28m '!$B$8:$B$29</c:f>
              <c:numCache>
                <c:formatCode>General</c:formatCode>
                <c:ptCount val="2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17</c:v>
                </c:pt>
                <c:pt idx="9">
                  <c:v>20</c:v>
                </c:pt>
              </c:numCache>
            </c:numRef>
          </c:xVal>
          <c:yVal>
            <c:numRef>
              <c:f>'Test 1 FH - Depth 22-28m '!$D$8:$D$29</c:f>
              <c:numCache>
                <c:formatCode>General</c:formatCode>
                <c:ptCount val="22"/>
                <c:pt idx="0">
                  <c:v>1</c:v>
                </c:pt>
                <c:pt idx="1">
                  <c:v>0.99550000000000005</c:v>
                </c:pt>
                <c:pt idx="2">
                  <c:v>0.99</c:v>
                </c:pt>
                <c:pt idx="3">
                  <c:v>0.98499999999999999</c:v>
                </c:pt>
                <c:pt idx="4">
                  <c:v>0.98099999999999998</c:v>
                </c:pt>
                <c:pt idx="5">
                  <c:v>0.97899999999999998</c:v>
                </c:pt>
                <c:pt idx="6">
                  <c:v>0.97550000000000003</c:v>
                </c:pt>
                <c:pt idx="7">
                  <c:v>0.97150000000000003</c:v>
                </c:pt>
                <c:pt idx="8">
                  <c:v>0.96550000000000002</c:v>
                </c:pt>
                <c:pt idx="9">
                  <c:v>0.96450000000000002</c:v>
                </c:pt>
              </c:numCache>
            </c:numRef>
          </c:yVal>
        </c:ser>
        <c:axId val="132104576"/>
        <c:axId val="132106880"/>
      </c:scatterChart>
      <c:valAx>
        <c:axId val="132104576"/>
        <c:scaling>
          <c:orientation val="minMax"/>
          <c:max val="40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(min)</a:t>
                </a:r>
              </a:p>
            </c:rich>
          </c:tx>
          <c:layout>
            <c:manualLayout>
              <c:xMode val="edge"/>
              <c:yMode val="edge"/>
              <c:x val="0.43457222935986078"/>
              <c:y val="0.1391755599078032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106880"/>
        <c:crosses val="max"/>
        <c:crossBetween val="midCat"/>
      </c:valAx>
      <c:valAx>
        <c:axId val="132106880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Excess Head Ratio</a:t>
                </a:r>
              </a:p>
            </c:rich>
          </c:tx>
          <c:layout>
            <c:manualLayout>
              <c:xMode val="edge"/>
              <c:yMode val="edge"/>
              <c:x val="2.5848142164781936E-2"/>
              <c:y val="0.4510313495077072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10457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147020101584668"/>
          <c:y val="0.27835086575646673"/>
          <c:w val="0.8513738541355258"/>
          <c:h val="0.65721732192498827"/>
        </c:manualLayout>
      </c:layout>
      <c:scatterChart>
        <c:scatterStyle val="lineMarker"/>
        <c:ser>
          <c:idx val="1"/>
          <c:order val="0"/>
          <c:tx>
            <c:strRef>
              <c:f>'Test 2 FH - Depth 28-34m'!$D$7</c:f>
              <c:strCache>
                <c:ptCount val="1"/>
                <c:pt idx="0">
                  <c:v>Excess Head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'Test 2 FH - Depth 28-34m'!$B$8:$B$29</c:f>
              <c:numCache>
                <c:formatCode>General</c:formatCode>
                <c:ptCount val="2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'Test 2 FH - Depth 28-34m'!$D$8:$D$29</c:f>
              <c:numCache>
                <c:formatCode>General</c:formatCode>
                <c:ptCount val="22"/>
                <c:pt idx="0">
                  <c:v>1</c:v>
                </c:pt>
                <c:pt idx="1">
                  <c:v>0.98233333333333328</c:v>
                </c:pt>
                <c:pt idx="2">
                  <c:v>0.96966666666666668</c:v>
                </c:pt>
                <c:pt idx="3">
                  <c:v>0.95699999999999996</c:v>
                </c:pt>
                <c:pt idx="4">
                  <c:v>0.94533333333333336</c:v>
                </c:pt>
                <c:pt idx="5">
                  <c:v>0.93100000000000005</c:v>
                </c:pt>
                <c:pt idx="6">
                  <c:v>0.91833333333333333</c:v>
                </c:pt>
                <c:pt idx="7">
                  <c:v>0.90633333333333332</c:v>
                </c:pt>
                <c:pt idx="8">
                  <c:v>0.8746666666666667</c:v>
                </c:pt>
                <c:pt idx="9">
                  <c:v>0.88300000000000001</c:v>
                </c:pt>
                <c:pt idx="10">
                  <c:v>0.87</c:v>
                </c:pt>
                <c:pt idx="11">
                  <c:v>0.84499999999999997</c:v>
                </c:pt>
                <c:pt idx="12">
                  <c:v>0.82166666666666666</c:v>
                </c:pt>
                <c:pt idx="13">
                  <c:v>0.79866666666666664</c:v>
                </c:pt>
                <c:pt idx="14">
                  <c:v>0.77366666666666661</c:v>
                </c:pt>
                <c:pt idx="15">
                  <c:v>0.75166666666666671</c:v>
                </c:pt>
                <c:pt idx="16">
                  <c:v>0.70700000000000007</c:v>
                </c:pt>
                <c:pt idx="17">
                  <c:v>0.66433333333333322</c:v>
                </c:pt>
                <c:pt idx="18">
                  <c:v>0.6226666666666667</c:v>
                </c:pt>
                <c:pt idx="19">
                  <c:v>0.58266666666666667</c:v>
                </c:pt>
                <c:pt idx="20">
                  <c:v>0.54166666666666674</c:v>
                </c:pt>
              </c:numCache>
            </c:numRef>
          </c:yVal>
        </c:ser>
        <c:axId val="137218688"/>
        <c:axId val="139465472"/>
      </c:scatterChart>
      <c:valAx>
        <c:axId val="137218688"/>
        <c:scaling>
          <c:orientation val="minMax"/>
          <c:max val="5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(min)</a:t>
                </a:r>
              </a:p>
            </c:rich>
          </c:tx>
          <c:layout>
            <c:manualLayout>
              <c:xMode val="edge"/>
              <c:yMode val="edge"/>
              <c:x val="0.43457222935986078"/>
              <c:y val="0.1391755599078032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465472"/>
        <c:crosses val="max"/>
        <c:crossBetween val="midCat"/>
      </c:valAx>
      <c:valAx>
        <c:axId val="139465472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Excess Head Ratio</a:t>
                </a:r>
              </a:p>
            </c:rich>
          </c:tx>
          <c:layout>
            <c:manualLayout>
              <c:xMode val="edge"/>
              <c:yMode val="edge"/>
              <c:x val="2.5848142164781936E-2"/>
              <c:y val="0.4510313495077072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21868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CA"/>
              <a:t>HYDRAULIC CONDUCTIVITY vs STAGE PRESSURE</a:t>
            </a:r>
          </a:p>
        </c:rich>
      </c:tx>
      <c:layout>
        <c:manualLayout>
          <c:xMode val="edge"/>
          <c:yMode val="edge"/>
          <c:x val="0.36173794065215525"/>
          <c:y val="4.219409282700428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942210540354987E-2"/>
          <c:y val="0.11998566114152806"/>
          <c:w val="0.87690340881366513"/>
          <c:h val="0.75448610650011705"/>
        </c:manualLayout>
      </c:layout>
      <c:barChart>
        <c:barDir val="col"/>
        <c:grouping val="clustered"/>
        <c:ser>
          <c:idx val="0"/>
          <c:order val="0"/>
          <c:tx>
            <c:strRef>
              <c:f>'Test 3 CH - Analysis 34-40m'!$Y$16</c:f>
              <c:strCache>
                <c:ptCount val="1"/>
                <c:pt idx="0">
                  <c:v>Permeability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'Test 3 CH - Analysis 34-40m'!$X$17:$X$21</c:f>
              <c:numCache>
                <c:formatCode>0.0</c:formatCode>
                <c:ptCount val="5"/>
                <c:pt idx="0">
                  <c:v>68.947569999999999</c:v>
                </c:pt>
                <c:pt idx="1">
                  <c:v>137.89514</c:v>
                </c:pt>
                <c:pt idx="2">
                  <c:v>206.84271000000001</c:v>
                </c:pt>
                <c:pt idx="3">
                  <c:v>137.89514</c:v>
                </c:pt>
                <c:pt idx="4">
                  <c:v>68.947569999999999</c:v>
                </c:pt>
              </c:numCache>
            </c:numRef>
          </c:cat>
          <c:val>
            <c:numRef>
              <c:f>'Test 3 CH - Analysis 34-40m'!$Y$17:$Y$21</c:f>
              <c:numCache>
                <c:formatCode>0.0E+00</c:formatCode>
                <c:ptCount val="5"/>
                <c:pt idx="0">
                  <c:v>6.2591001595271759E-7</c:v>
                </c:pt>
                <c:pt idx="1">
                  <c:v>1.1945124221986209E-6</c:v>
                </c:pt>
                <c:pt idx="2">
                  <c:v>1.3361510227391061E-6</c:v>
                </c:pt>
                <c:pt idx="3">
                  <c:v>1.2236468715205347E-6</c:v>
                </c:pt>
                <c:pt idx="4">
                  <c:v>1.1569851810035046E-6</c:v>
                </c:pt>
              </c:numCache>
            </c:numRef>
          </c:val>
        </c:ser>
        <c:axId val="141074432"/>
        <c:axId val="141076352"/>
      </c:barChart>
      <c:catAx>
        <c:axId val="1410744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STAGE GAUGE PRESSURE (kPa)</a:t>
                </a:r>
              </a:p>
            </c:rich>
          </c:tx>
          <c:layout>
            <c:manualLayout>
              <c:xMode val="edge"/>
              <c:yMode val="edge"/>
              <c:x val="0.40517996653927058"/>
              <c:y val="0.93038174025715137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41076352"/>
        <c:crosses val="autoZero"/>
        <c:lblAlgn val="ctr"/>
        <c:lblOffset val="100"/>
        <c:tickLblSkip val="1"/>
        <c:tickMarkSkip val="1"/>
      </c:catAx>
      <c:valAx>
        <c:axId val="14107635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Permeability (m/s)</a:t>
                </a:r>
              </a:p>
            </c:rich>
          </c:tx>
          <c:layout>
            <c:manualLayout>
              <c:xMode val="edge"/>
              <c:yMode val="edge"/>
              <c:x val="4.1771094402673374E-3"/>
              <c:y val="0.36919897671018981"/>
            </c:manualLayout>
          </c:layout>
          <c:spPr>
            <a:noFill/>
            <a:ln w="25400">
              <a:noFill/>
            </a:ln>
          </c:spPr>
        </c:title>
        <c:numFmt formatCode="0.0E+0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4107443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CA"/>
              <a:t>FLOW vs PRESSURE PLOT</a:t>
            </a:r>
          </a:p>
        </c:rich>
      </c:tx>
      <c:layout>
        <c:manualLayout>
          <c:xMode val="edge"/>
          <c:yMode val="edge"/>
          <c:x val="0.41043758643072825"/>
          <c:y val="1.687763713080168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446894479771685E-2"/>
          <c:y val="8.7447176764164511E-2"/>
          <c:w val="0.88199518447882064"/>
          <c:h val="0.74635148540577678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1.6120679141490784E-4"/>
                  <c:y val="2.1074760554534613E-3"/>
                </c:manualLayout>
              </c:layout>
              <c:dLblPos val="r"/>
              <c:showCatName val="1"/>
            </c:dLbl>
            <c:dLbl>
              <c:idx val="1"/>
              <c:layout>
                <c:manualLayout>
                  <c:x val="-6.0285964942456715E-4"/>
                  <c:y val="-1.5826636356680301E-3"/>
                </c:manualLayout>
              </c:layout>
              <c:dLblPos val="r"/>
              <c:showCatName val="1"/>
            </c:dLbl>
            <c:dLbl>
              <c:idx val="2"/>
              <c:layout>
                <c:manualLayout>
                  <c:x val="-6.8856353134214426E-2"/>
                  <c:y val="-9.4924329696715153E-3"/>
                </c:manualLayout>
              </c:layout>
              <c:dLblPos val="r"/>
              <c:showCatName val="1"/>
            </c:dLbl>
            <c:dLbl>
              <c:idx val="3"/>
              <c:layout>
                <c:manualLayout>
                  <c:x val="-4.9086730682183423E-2"/>
                  <c:y val="-4.5886552381483106E-2"/>
                </c:manualLayout>
              </c:layout>
              <c:dLblPos val="r"/>
              <c:showCatName val="1"/>
            </c:dLbl>
            <c:dLbl>
              <c:idx val="4"/>
              <c:layout>
                <c:manualLayout>
                  <c:x val="-1.1427984421494558E-2"/>
                  <c:y val="3.375311087389278E-2"/>
                </c:manualLayout>
              </c:layout>
              <c:dLblPos val="r"/>
              <c:showCatName val="1"/>
            </c:dLbl>
            <c:dLbl>
              <c:idx val="5"/>
              <c:dLblPos val="r"/>
              <c:showCatName val="1"/>
            </c:dLbl>
            <c:dLbl>
              <c:idx val="7"/>
              <c:dLblPos val="r"/>
              <c:showCatName val="1"/>
            </c:dLbl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endParaRPr lang="en-US"/>
              </a:p>
            </c:txPr>
            <c:showCatName val="1"/>
          </c:dLbls>
          <c:xVal>
            <c:numRef>
              <c:f>'Test 3 CH - Analysis 34-40m'!$AA$17:$AA$21</c:f>
              <c:numCache>
                <c:formatCode>0.00</c:formatCode>
                <c:ptCount val="5"/>
                <c:pt idx="0">
                  <c:v>6.6000000000000059</c:v>
                </c:pt>
                <c:pt idx="1">
                  <c:v>16.400000000000063</c:v>
                </c:pt>
                <c:pt idx="2">
                  <c:v>22.599999999999948</c:v>
                </c:pt>
                <c:pt idx="3">
                  <c:v>16.800000000000011</c:v>
                </c:pt>
                <c:pt idx="4">
                  <c:v>12.199999999999974</c:v>
                </c:pt>
              </c:numCache>
            </c:numRef>
          </c:xVal>
          <c:yVal>
            <c:numRef>
              <c:f>'Test 3 CH - Analysis 34-40m'!$Z$17:$Z$21</c:f>
              <c:numCache>
                <c:formatCode>0.0</c:formatCode>
                <c:ptCount val="5"/>
                <c:pt idx="0">
                  <c:v>72.797569999999993</c:v>
                </c:pt>
                <c:pt idx="1">
                  <c:v>141.74513999999999</c:v>
                </c:pt>
                <c:pt idx="2">
                  <c:v>210.69271000000001</c:v>
                </c:pt>
                <c:pt idx="3">
                  <c:v>141.74513999999999</c:v>
                </c:pt>
                <c:pt idx="4">
                  <c:v>72.797569999999993</c:v>
                </c:pt>
              </c:numCache>
            </c:numRef>
          </c:yVal>
          <c:smooth val="1"/>
        </c:ser>
        <c:dLbls>
          <c:showCatName val="1"/>
        </c:dLbls>
        <c:axId val="139806592"/>
        <c:axId val="139825152"/>
      </c:scatterChart>
      <c:valAx>
        <c:axId val="1398065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AVERAGE FLOW - Q (l/min)</a:t>
                </a:r>
              </a:p>
            </c:rich>
          </c:tx>
          <c:layout>
            <c:manualLayout>
              <c:xMode val="edge"/>
              <c:yMode val="edge"/>
              <c:x val="0.43300454378686587"/>
              <c:y val="0.90928447235234833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9825152"/>
        <c:crossesAt val="0"/>
        <c:crossBetween val="midCat"/>
      </c:valAx>
      <c:valAx>
        <c:axId val="13982515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TEST ZONE PRESSURE (kPa)</a:t>
                </a:r>
              </a:p>
            </c:rich>
          </c:tx>
          <c:layout>
            <c:manualLayout>
              <c:xMode val="edge"/>
              <c:yMode val="edge"/>
              <c:x val="3.808187283041236E-2"/>
              <c:y val="0.2974690189042829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980659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5</xdr:row>
      <xdr:rowOff>133350</xdr:rowOff>
    </xdr:from>
    <xdr:to>
      <xdr:col>16</xdr:col>
      <xdr:colOff>171450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0.07593</cdr:x>
      <cdr:y>0.26142</cdr:y>
    </cdr:from>
    <cdr:to>
      <cdr:x>0.93215</cdr:x>
      <cdr:y>0.60152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447675" y="981074"/>
          <a:ext cx="5048250" cy="127635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0.10016</cdr:x>
      <cdr:y>0.56075</cdr:y>
    </cdr:from>
    <cdr:to>
      <cdr:x>0.98223</cdr:x>
      <cdr:y>0.56308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590550" y="2285999"/>
          <a:ext cx="52006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5</xdr:row>
      <xdr:rowOff>133350</xdr:rowOff>
    </xdr:from>
    <xdr:to>
      <xdr:col>16</xdr:col>
      <xdr:colOff>171450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0.10662</cdr:x>
      <cdr:y>0.26869</cdr:y>
    </cdr:from>
    <cdr:to>
      <cdr:x>0.83845</cdr:x>
      <cdr:y>0.65228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628629" y="1008353"/>
          <a:ext cx="4314846" cy="143957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0.10016</cdr:x>
      <cdr:y>0.56075</cdr:y>
    </cdr:from>
    <cdr:to>
      <cdr:x>0.98223</cdr:x>
      <cdr:y>0.56308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590550" y="2285999"/>
          <a:ext cx="52006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41</xdr:row>
      <xdr:rowOff>133350</xdr:rowOff>
    </xdr:from>
    <xdr:to>
      <xdr:col>19</xdr:col>
      <xdr:colOff>1257300</xdr:colOff>
      <xdr:row>64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41</xdr:row>
      <xdr:rowOff>133350</xdr:rowOff>
    </xdr:from>
    <xdr:to>
      <xdr:col>8</xdr:col>
      <xdr:colOff>628650</xdr:colOff>
      <xdr:row>64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mera.kostya/Desktop/VM00605%20-Mt%20Nansen/Field/Packer%20Testing/CH-P-13-02%20-%20PT/CH-P-13-02_Packer%20Te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st 1 FH - Depth 22-28m "/>
      <sheetName val="Test 2 FH - Depth 28-34m"/>
      <sheetName val="Test 3 CH - Depth 34-40m "/>
      <sheetName val="Test 3 CH - Analysis 34-40m"/>
    </sheetNames>
    <sheetDataSet>
      <sheetData sheetId="0" refreshError="1"/>
      <sheetData sheetId="1" refreshError="1"/>
      <sheetData sheetId="2">
        <row r="5">
          <cell r="H5">
            <v>41547</v>
          </cell>
          <cell r="N5" t="str">
            <v>CH-P-13-02</v>
          </cell>
        </row>
        <row r="6">
          <cell r="I6">
            <v>1.5</v>
          </cell>
        </row>
        <row r="10">
          <cell r="C10">
            <v>34</v>
          </cell>
          <cell r="E10">
            <v>40</v>
          </cell>
        </row>
        <row r="12">
          <cell r="E12">
            <v>90</v>
          </cell>
        </row>
        <row r="18">
          <cell r="H18">
            <v>2.585</v>
          </cell>
          <cell r="I18">
            <v>2.5939999999999999</v>
          </cell>
        </row>
        <row r="19">
          <cell r="I19">
            <v>2.6040000000000001</v>
          </cell>
        </row>
        <row r="20">
          <cell r="I20">
            <v>2.6080000000000001</v>
          </cell>
        </row>
        <row r="21">
          <cell r="B21">
            <v>10</v>
          </cell>
          <cell r="I21">
            <v>2.6120000000000001</v>
          </cell>
        </row>
        <row r="22">
          <cell r="I22">
            <v>2.6179999999999999</v>
          </cell>
        </row>
        <row r="25">
          <cell r="H25">
            <v>2.6389999999999998</v>
          </cell>
          <cell r="I25">
            <v>2.6539999999999999</v>
          </cell>
        </row>
        <row r="26">
          <cell r="I26">
            <v>2.6669999999999998</v>
          </cell>
        </row>
        <row r="27">
          <cell r="I27">
            <v>2.6859999999999999</v>
          </cell>
        </row>
        <row r="28">
          <cell r="B28">
            <v>20</v>
          </cell>
          <cell r="I28">
            <v>2.7050000000000001</v>
          </cell>
        </row>
        <row r="29">
          <cell r="I29">
            <v>2.7210000000000001</v>
          </cell>
        </row>
        <row r="32">
          <cell r="H32">
            <v>2.734</v>
          </cell>
          <cell r="I32">
            <v>2.7559999999999998</v>
          </cell>
        </row>
        <row r="33">
          <cell r="I33">
            <v>2.78</v>
          </cell>
        </row>
        <row r="34">
          <cell r="I34">
            <v>2.8010000000000002</v>
          </cell>
        </row>
        <row r="35">
          <cell r="B35">
            <v>30</v>
          </cell>
          <cell r="I35">
            <v>2.8239999999999998</v>
          </cell>
        </row>
        <row r="36">
          <cell r="I36">
            <v>2.847</v>
          </cell>
        </row>
        <row r="38">
          <cell r="H38">
            <v>2.8620000000000001</v>
          </cell>
          <cell r="I38">
            <v>2.887</v>
          </cell>
        </row>
        <row r="39">
          <cell r="I39">
            <v>2.9020000000000001</v>
          </cell>
        </row>
        <row r="40">
          <cell r="I40">
            <v>2.9169999999999998</v>
          </cell>
        </row>
        <row r="41">
          <cell r="B41">
            <v>20</v>
          </cell>
          <cell r="I41">
            <v>2.931</v>
          </cell>
        </row>
        <row r="42">
          <cell r="I42">
            <v>2.9460000000000002</v>
          </cell>
        </row>
        <row r="45">
          <cell r="H45">
            <v>2.95</v>
          </cell>
          <cell r="I45">
            <v>2.964</v>
          </cell>
        </row>
        <row r="46">
          <cell r="I46">
            <v>2.976</v>
          </cell>
        </row>
        <row r="47">
          <cell r="I47">
            <v>2.9870000000000001</v>
          </cell>
        </row>
        <row r="48">
          <cell r="B48">
            <v>10</v>
          </cell>
          <cell r="I48">
            <v>2.9990000000000001</v>
          </cell>
        </row>
        <row r="49">
          <cell r="I49">
            <v>3.0110000000000001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tabSelected="1" view="pageBreakPreview" zoomScale="85" zoomScaleNormal="100" zoomScaleSheetLayoutView="85" workbookViewId="0">
      <selection activeCell="Q45" sqref="Q45"/>
    </sheetView>
  </sheetViews>
  <sheetFormatPr defaultRowHeight="12.75"/>
  <cols>
    <col min="1" max="1" width="9.140625" style="1"/>
    <col min="2" max="2" width="23.28515625" style="1" customWidth="1"/>
    <col min="3" max="3" width="17" style="1" bestFit="1" customWidth="1"/>
    <col min="4" max="4" width="17.28515625" style="1" bestFit="1" customWidth="1"/>
    <col min="5" max="257" width="9.140625" style="1"/>
    <col min="258" max="258" width="23.28515625" style="1" customWidth="1"/>
    <col min="259" max="259" width="17" style="1" bestFit="1" customWidth="1"/>
    <col min="260" max="260" width="17.28515625" style="1" bestFit="1" customWidth="1"/>
    <col min="261" max="513" width="9.140625" style="1"/>
    <col min="514" max="514" width="23.28515625" style="1" customWidth="1"/>
    <col min="515" max="515" width="17" style="1" bestFit="1" customWidth="1"/>
    <col min="516" max="516" width="17.28515625" style="1" bestFit="1" customWidth="1"/>
    <col min="517" max="769" width="9.140625" style="1"/>
    <col min="770" max="770" width="23.28515625" style="1" customWidth="1"/>
    <col min="771" max="771" width="17" style="1" bestFit="1" customWidth="1"/>
    <col min="772" max="772" width="17.28515625" style="1" bestFit="1" customWidth="1"/>
    <col min="773" max="1025" width="9.140625" style="1"/>
    <col min="1026" max="1026" width="23.28515625" style="1" customWidth="1"/>
    <col min="1027" max="1027" width="17" style="1" bestFit="1" customWidth="1"/>
    <col min="1028" max="1028" width="17.28515625" style="1" bestFit="1" customWidth="1"/>
    <col min="1029" max="1281" width="9.140625" style="1"/>
    <col min="1282" max="1282" width="23.28515625" style="1" customWidth="1"/>
    <col min="1283" max="1283" width="17" style="1" bestFit="1" customWidth="1"/>
    <col min="1284" max="1284" width="17.28515625" style="1" bestFit="1" customWidth="1"/>
    <col min="1285" max="1537" width="9.140625" style="1"/>
    <col min="1538" max="1538" width="23.28515625" style="1" customWidth="1"/>
    <col min="1539" max="1539" width="17" style="1" bestFit="1" customWidth="1"/>
    <col min="1540" max="1540" width="17.28515625" style="1" bestFit="1" customWidth="1"/>
    <col min="1541" max="1793" width="9.140625" style="1"/>
    <col min="1794" max="1794" width="23.28515625" style="1" customWidth="1"/>
    <col min="1795" max="1795" width="17" style="1" bestFit="1" customWidth="1"/>
    <col min="1796" max="1796" width="17.28515625" style="1" bestFit="1" customWidth="1"/>
    <col min="1797" max="2049" width="9.140625" style="1"/>
    <col min="2050" max="2050" width="23.28515625" style="1" customWidth="1"/>
    <col min="2051" max="2051" width="17" style="1" bestFit="1" customWidth="1"/>
    <col min="2052" max="2052" width="17.28515625" style="1" bestFit="1" customWidth="1"/>
    <col min="2053" max="2305" width="9.140625" style="1"/>
    <col min="2306" max="2306" width="23.28515625" style="1" customWidth="1"/>
    <col min="2307" max="2307" width="17" style="1" bestFit="1" customWidth="1"/>
    <col min="2308" max="2308" width="17.28515625" style="1" bestFit="1" customWidth="1"/>
    <col min="2309" max="2561" width="9.140625" style="1"/>
    <col min="2562" max="2562" width="23.28515625" style="1" customWidth="1"/>
    <col min="2563" max="2563" width="17" style="1" bestFit="1" customWidth="1"/>
    <col min="2564" max="2564" width="17.28515625" style="1" bestFit="1" customWidth="1"/>
    <col min="2565" max="2817" width="9.140625" style="1"/>
    <col min="2818" max="2818" width="23.28515625" style="1" customWidth="1"/>
    <col min="2819" max="2819" width="17" style="1" bestFit="1" customWidth="1"/>
    <col min="2820" max="2820" width="17.28515625" style="1" bestFit="1" customWidth="1"/>
    <col min="2821" max="3073" width="9.140625" style="1"/>
    <col min="3074" max="3074" width="23.28515625" style="1" customWidth="1"/>
    <col min="3075" max="3075" width="17" style="1" bestFit="1" customWidth="1"/>
    <col min="3076" max="3076" width="17.28515625" style="1" bestFit="1" customWidth="1"/>
    <col min="3077" max="3329" width="9.140625" style="1"/>
    <col min="3330" max="3330" width="23.28515625" style="1" customWidth="1"/>
    <col min="3331" max="3331" width="17" style="1" bestFit="1" customWidth="1"/>
    <col min="3332" max="3332" width="17.28515625" style="1" bestFit="1" customWidth="1"/>
    <col min="3333" max="3585" width="9.140625" style="1"/>
    <col min="3586" max="3586" width="23.28515625" style="1" customWidth="1"/>
    <col min="3587" max="3587" width="17" style="1" bestFit="1" customWidth="1"/>
    <col min="3588" max="3588" width="17.28515625" style="1" bestFit="1" customWidth="1"/>
    <col min="3589" max="3841" width="9.140625" style="1"/>
    <col min="3842" max="3842" width="23.28515625" style="1" customWidth="1"/>
    <col min="3843" max="3843" width="17" style="1" bestFit="1" customWidth="1"/>
    <col min="3844" max="3844" width="17.28515625" style="1" bestFit="1" customWidth="1"/>
    <col min="3845" max="4097" width="9.140625" style="1"/>
    <col min="4098" max="4098" width="23.28515625" style="1" customWidth="1"/>
    <col min="4099" max="4099" width="17" style="1" bestFit="1" customWidth="1"/>
    <col min="4100" max="4100" width="17.28515625" style="1" bestFit="1" customWidth="1"/>
    <col min="4101" max="4353" width="9.140625" style="1"/>
    <col min="4354" max="4354" width="23.28515625" style="1" customWidth="1"/>
    <col min="4355" max="4355" width="17" style="1" bestFit="1" customWidth="1"/>
    <col min="4356" max="4356" width="17.28515625" style="1" bestFit="1" customWidth="1"/>
    <col min="4357" max="4609" width="9.140625" style="1"/>
    <col min="4610" max="4610" width="23.28515625" style="1" customWidth="1"/>
    <col min="4611" max="4611" width="17" style="1" bestFit="1" customWidth="1"/>
    <col min="4612" max="4612" width="17.28515625" style="1" bestFit="1" customWidth="1"/>
    <col min="4613" max="4865" width="9.140625" style="1"/>
    <col min="4866" max="4866" width="23.28515625" style="1" customWidth="1"/>
    <col min="4867" max="4867" width="17" style="1" bestFit="1" customWidth="1"/>
    <col min="4868" max="4868" width="17.28515625" style="1" bestFit="1" customWidth="1"/>
    <col min="4869" max="5121" width="9.140625" style="1"/>
    <col min="5122" max="5122" width="23.28515625" style="1" customWidth="1"/>
    <col min="5123" max="5123" width="17" style="1" bestFit="1" customWidth="1"/>
    <col min="5124" max="5124" width="17.28515625" style="1" bestFit="1" customWidth="1"/>
    <col min="5125" max="5377" width="9.140625" style="1"/>
    <col min="5378" max="5378" width="23.28515625" style="1" customWidth="1"/>
    <col min="5379" max="5379" width="17" style="1" bestFit="1" customWidth="1"/>
    <col min="5380" max="5380" width="17.28515625" style="1" bestFit="1" customWidth="1"/>
    <col min="5381" max="5633" width="9.140625" style="1"/>
    <col min="5634" max="5634" width="23.28515625" style="1" customWidth="1"/>
    <col min="5635" max="5635" width="17" style="1" bestFit="1" customWidth="1"/>
    <col min="5636" max="5636" width="17.28515625" style="1" bestFit="1" customWidth="1"/>
    <col min="5637" max="5889" width="9.140625" style="1"/>
    <col min="5890" max="5890" width="23.28515625" style="1" customWidth="1"/>
    <col min="5891" max="5891" width="17" style="1" bestFit="1" customWidth="1"/>
    <col min="5892" max="5892" width="17.28515625" style="1" bestFit="1" customWidth="1"/>
    <col min="5893" max="6145" width="9.140625" style="1"/>
    <col min="6146" max="6146" width="23.28515625" style="1" customWidth="1"/>
    <col min="6147" max="6147" width="17" style="1" bestFit="1" customWidth="1"/>
    <col min="6148" max="6148" width="17.28515625" style="1" bestFit="1" customWidth="1"/>
    <col min="6149" max="6401" width="9.140625" style="1"/>
    <col min="6402" max="6402" width="23.28515625" style="1" customWidth="1"/>
    <col min="6403" max="6403" width="17" style="1" bestFit="1" customWidth="1"/>
    <col min="6404" max="6404" width="17.28515625" style="1" bestFit="1" customWidth="1"/>
    <col min="6405" max="6657" width="9.140625" style="1"/>
    <col min="6658" max="6658" width="23.28515625" style="1" customWidth="1"/>
    <col min="6659" max="6659" width="17" style="1" bestFit="1" customWidth="1"/>
    <col min="6660" max="6660" width="17.28515625" style="1" bestFit="1" customWidth="1"/>
    <col min="6661" max="6913" width="9.140625" style="1"/>
    <col min="6914" max="6914" width="23.28515625" style="1" customWidth="1"/>
    <col min="6915" max="6915" width="17" style="1" bestFit="1" customWidth="1"/>
    <col min="6916" max="6916" width="17.28515625" style="1" bestFit="1" customWidth="1"/>
    <col min="6917" max="7169" width="9.140625" style="1"/>
    <col min="7170" max="7170" width="23.28515625" style="1" customWidth="1"/>
    <col min="7171" max="7171" width="17" style="1" bestFit="1" customWidth="1"/>
    <col min="7172" max="7172" width="17.28515625" style="1" bestFit="1" customWidth="1"/>
    <col min="7173" max="7425" width="9.140625" style="1"/>
    <col min="7426" max="7426" width="23.28515625" style="1" customWidth="1"/>
    <col min="7427" max="7427" width="17" style="1" bestFit="1" customWidth="1"/>
    <col min="7428" max="7428" width="17.28515625" style="1" bestFit="1" customWidth="1"/>
    <col min="7429" max="7681" width="9.140625" style="1"/>
    <col min="7682" max="7682" width="23.28515625" style="1" customWidth="1"/>
    <col min="7683" max="7683" width="17" style="1" bestFit="1" customWidth="1"/>
    <col min="7684" max="7684" width="17.28515625" style="1" bestFit="1" customWidth="1"/>
    <col min="7685" max="7937" width="9.140625" style="1"/>
    <col min="7938" max="7938" width="23.28515625" style="1" customWidth="1"/>
    <col min="7939" max="7939" width="17" style="1" bestFit="1" customWidth="1"/>
    <col min="7940" max="7940" width="17.28515625" style="1" bestFit="1" customWidth="1"/>
    <col min="7941" max="8193" width="9.140625" style="1"/>
    <col min="8194" max="8194" width="23.28515625" style="1" customWidth="1"/>
    <col min="8195" max="8195" width="17" style="1" bestFit="1" customWidth="1"/>
    <col min="8196" max="8196" width="17.28515625" style="1" bestFit="1" customWidth="1"/>
    <col min="8197" max="8449" width="9.140625" style="1"/>
    <col min="8450" max="8450" width="23.28515625" style="1" customWidth="1"/>
    <col min="8451" max="8451" width="17" style="1" bestFit="1" customWidth="1"/>
    <col min="8452" max="8452" width="17.28515625" style="1" bestFit="1" customWidth="1"/>
    <col min="8453" max="8705" width="9.140625" style="1"/>
    <col min="8706" max="8706" width="23.28515625" style="1" customWidth="1"/>
    <col min="8707" max="8707" width="17" style="1" bestFit="1" customWidth="1"/>
    <col min="8708" max="8708" width="17.28515625" style="1" bestFit="1" customWidth="1"/>
    <col min="8709" max="8961" width="9.140625" style="1"/>
    <col min="8962" max="8962" width="23.28515625" style="1" customWidth="1"/>
    <col min="8963" max="8963" width="17" style="1" bestFit="1" customWidth="1"/>
    <col min="8964" max="8964" width="17.28515625" style="1" bestFit="1" customWidth="1"/>
    <col min="8965" max="9217" width="9.140625" style="1"/>
    <col min="9218" max="9218" width="23.28515625" style="1" customWidth="1"/>
    <col min="9219" max="9219" width="17" style="1" bestFit="1" customWidth="1"/>
    <col min="9220" max="9220" width="17.28515625" style="1" bestFit="1" customWidth="1"/>
    <col min="9221" max="9473" width="9.140625" style="1"/>
    <col min="9474" max="9474" width="23.28515625" style="1" customWidth="1"/>
    <col min="9475" max="9475" width="17" style="1" bestFit="1" customWidth="1"/>
    <col min="9476" max="9476" width="17.28515625" style="1" bestFit="1" customWidth="1"/>
    <col min="9477" max="9729" width="9.140625" style="1"/>
    <col min="9730" max="9730" width="23.28515625" style="1" customWidth="1"/>
    <col min="9731" max="9731" width="17" style="1" bestFit="1" customWidth="1"/>
    <col min="9732" max="9732" width="17.28515625" style="1" bestFit="1" customWidth="1"/>
    <col min="9733" max="9985" width="9.140625" style="1"/>
    <col min="9986" max="9986" width="23.28515625" style="1" customWidth="1"/>
    <col min="9987" max="9987" width="17" style="1" bestFit="1" customWidth="1"/>
    <col min="9988" max="9988" width="17.28515625" style="1" bestFit="1" customWidth="1"/>
    <col min="9989" max="10241" width="9.140625" style="1"/>
    <col min="10242" max="10242" width="23.28515625" style="1" customWidth="1"/>
    <col min="10243" max="10243" width="17" style="1" bestFit="1" customWidth="1"/>
    <col min="10244" max="10244" width="17.28515625" style="1" bestFit="1" customWidth="1"/>
    <col min="10245" max="10497" width="9.140625" style="1"/>
    <col min="10498" max="10498" width="23.28515625" style="1" customWidth="1"/>
    <col min="10499" max="10499" width="17" style="1" bestFit="1" customWidth="1"/>
    <col min="10500" max="10500" width="17.28515625" style="1" bestFit="1" customWidth="1"/>
    <col min="10501" max="10753" width="9.140625" style="1"/>
    <col min="10754" max="10754" width="23.28515625" style="1" customWidth="1"/>
    <col min="10755" max="10755" width="17" style="1" bestFit="1" customWidth="1"/>
    <col min="10756" max="10756" width="17.28515625" style="1" bestFit="1" customWidth="1"/>
    <col min="10757" max="11009" width="9.140625" style="1"/>
    <col min="11010" max="11010" width="23.28515625" style="1" customWidth="1"/>
    <col min="11011" max="11011" width="17" style="1" bestFit="1" customWidth="1"/>
    <col min="11012" max="11012" width="17.28515625" style="1" bestFit="1" customWidth="1"/>
    <col min="11013" max="11265" width="9.140625" style="1"/>
    <col min="11266" max="11266" width="23.28515625" style="1" customWidth="1"/>
    <col min="11267" max="11267" width="17" style="1" bestFit="1" customWidth="1"/>
    <col min="11268" max="11268" width="17.28515625" style="1" bestFit="1" customWidth="1"/>
    <col min="11269" max="11521" width="9.140625" style="1"/>
    <col min="11522" max="11522" width="23.28515625" style="1" customWidth="1"/>
    <col min="11523" max="11523" width="17" style="1" bestFit="1" customWidth="1"/>
    <col min="11524" max="11524" width="17.28515625" style="1" bestFit="1" customWidth="1"/>
    <col min="11525" max="11777" width="9.140625" style="1"/>
    <col min="11778" max="11778" width="23.28515625" style="1" customWidth="1"/>
    <col min="11779" max="11779" width="17" style="1" bestFit="1" customWidth="1"/>
    <col min="11780" max="11780" width="17.28515625" style="1" bestFit="1" customWidth="1"/>
    <col min="11781" max="12033" width="9.140625" style="1"/>
    <col min="12034" max="12034" width="23.28515625" style="1" customWidth="1"/>
    <col min="12035" max="12035" width="17" style="1" bestFit="1" customWidth="1"/>
    <col min="12036" max="12036" width="17.28515625" style="1" bestFit="1" customWidth="1"/>
    <col min="12037" max="12289" width="9.140625" style="1"/>
    <col min="12290" max="12290" width="23.28515625" style="1" customWidth="1"/>
    <col min="12291" max="12291" width="17" style="1" bestFit="1" customWidth="1"/>
    <col min="12292" max="12292" width="17.28515625" style="1" bestFit="1" customWidth="1"/>
    <col min="12293" max="12545" width="9.140625" style="1"/>
    <col min="12546" max="12546" width="23.28515625" style="1" customWidth="1"/>
    <col min="12547" max="12547" width="17" style="1" bestFit="1" customWidth="1"/>
    <col min="12548" max="12548" width="17.28515625" style="1" bestFit="1" customWidth="1"/>
    <col min="12549" max="12801" width="9.140625" style="1"/>
    <col min="12802" max="12802" width="23.28515625" style="1" customWidth="1"/>
    <col min="12803" max="12803" width="17" style="1" bestFit="1" customWidth="1"/>
    <col min="12804" max="12804" width="17.28515625" style="1" bestFit="1" customWidth="1"/>
    <col min="12805" max="13057" width="9.140625" style="1"/>
    <col min="13058" max="13058" width="23.28515625" style="1" customWidth="1"/>
    <col min="13059" max="13059" width="17" style="1" bestFit="1" customWidth="1"/>
    <col min="13060" max="13060" width="17.28515625" style="1" bestFit="1" customWidth="1"/>
    <col min="13061" max="13313" width="9.140625" style="1"/>
    <col min="13314" max="13314" width="23.28515625" style="1" customWidth="1"/>
    <col min="13315" max="13315" width="17" style="1" bestFit="1" customWidth="1"/>
    <col min="13316" max="13316" width="17.28515625" style="1" bestFit="1" customWidth="1"/>
    <col min="13317" max="13569" width="9.140625" style="1"/>
    <col min="13570" max="13570" width="23.28515625" style="1" customWidth="1"/>
    <col min="13571" max="13571" width="17" style="1" bestFit="1" customWidth="1"/>
    <col min="13572" max="13572" width="17.28515625" style="1" bestFit="1" customWidth="1"/>
    <col min="13573" max="13825" width="9.140625" style="1"/>
    <col min="13826" max="13826" width="23.28515625" style="1" customWidth="1"/>
    <col min="13827" max="13827" width="17" style="1" bestFit="1" customWidth="1"/>
    <col min="13828" max="13828" width="17.28515625" style="1" bestFit="1" customWidth="1"/>
    <col min="13829" max="14081" width="9.140625" style="1"/>
    <col min="14082" max="14082" width="23.28515625" style="1" customWidth="1"/>
    <col min="14083" max="14083" width="17" style="1" bestFit="1" customWidth="1"/>
    <col min="14084" max="14084" width="17.28515625" style="1" bestFit="1" customWidth="1"/>
    <col min="14085" max="14337" width="9.140625" style="1"/>
    <col min="14338" max="14338" width="23.28515625" style="1" customWidth="1"/>
    <col min="14339" max="14339" width="17" style="1" bestFit="1" customWidth="1"/>
    <col min="14340" max="14340" width="17.28515625" style="1" bestFit="1" customWidth="1"/>
    <col min="14341" max="14593" width="9.140625" style="1"/>
    <col min="14594" max="14594" width="23.28515625" style="1" customWidth="1"/>
    <col min="14595" max="14595" width="17" style="1" bestFit="1" customWidth="1"/>
    <col min="14596" max="14596" width="17.28515625" style="1" bestFit="1" customWidth="1"/>
    <col min="14597" max="14849" width="9.140625" style="1"/>
    <col min="14850" max="14850" width="23.28515625" style="1" customWidth="1"/>
    <col min="14851" max="14851" width="17" style="1" bestFit="1" customWidth="1"/>
    <col min="14852" max="14852" width="17.28515625" style="1" bestFit="1" customWidth="1"/>
    <col min="14853" max="15105" width="9.140625" style="1"/>
    <col min="15106" max="15106" width="23.28515625" style="1" customWidth="1"/>
    <col min="15107" max="15107" width="17" style="1" bestFit="1" customWidth="1"/>
    <col min="15108" max="15108" width="17.28515625" style="1" bestFit="1" customWidth="1"/>
    <col min="15109" max="15361" width="9.140625" style="1"/>
    <col min="15362" max="15362" width="23.28515625" style="1" customWidth="1"/>
    <col min="15363" max="15363" width="17" style="1" bestFit="1" customWidth="1"/>
    <col min="15364" max="15364" width="17.28515625" style="1" bestFit="1" customWidth="1"/>
    <col min="15365" max="15617" width="9.140625" style="1"/>
    <col min="15618" max="15618" width="23.28515625" style="1" customWidth="1"/>
    <col min="15619" max="15619" width="17" style="1" bestFit="1" customWidth="1"/>
    <col min="15620" max="15620" width="17.28515625" style="1" bestFit="1" customWidth="1"/>
    <col min="15621" max="15873" width="9.140625" style="1"/>
    <col min="15874" max="15874" width="23.28515625" style="1" customWidth="1"/>
    <col min="15875" max="15875" width="17" style="1" bestFit="1" customWidth="1"/>
    <col min="15876" max="15876" width="17.28515625" style="1" bestFit="1" customWidth="1"/>
    <col min="15877" max="16129" width="9.140625" style="1"/>
    <col min="16130" max="16130" width="23.28515625" style="1" customWidth="1"/>
    <col min="16131" max="16131" width="17" style="1" bestFit="1" customWidth="1"/>
    <col min="16132" max="16132" width="17.28515625" style="1" bestFit="1" customWidth="1"/>
    <col min="16133" max="16384" width="9.140625" style="1"/>
  </cols>
  <sheetData>
    <row r="1" spans="1:6">
      <c r="B1" s="1" t="s">
        <v>122</v>
      </c>
    </row>
    <row r="3" spans="1:6">
      <c r="B3" s="2" t="s">
        <v>0</v>
      </c>
      <c r="C3" s="162" t="s">
        <v>117</v>
      </c>
      <c r="D3" s="162" t="s">
        <v>118</v>
      </c>
    </row>
    <row r="4" spans="1:6">
      <c r="B4" s="2"/>
      <c r="C4" s="163" t="s">
        <v>120</v>
      </c>
      <c r="D4" s="164">
        <v>41546</v>
      </c>
    </row>
    <row r="5" spans="1:6">
      <c r="B5" s="2" t="s">
        <v>1</v>
      </c>
    </row>
    <row r="7" spans="1:6">
      <c r="B7" s="1" t="s">
        <v>2</v>
      </c>
      <c r="C7" s="1" t="s">
        <v>3</v>
      </c>
      <c r="D7" s="1" t="s">
        <v>4</v>
      </c>
      <c r="E7" s="3" t="s">
        <v>5</v>
      </c>
      <c r="F7" s="1" t="s">
        <v>6</v>
      </c>
    </row>
    <row r="8" spans="1:6">
      <c r="A8" s="4">
        <v>0</v>
      </c>
      <c r="B8" s="5">
        <v>0</v>
      </c>
      <c r="C8" s="6">
        <f>A8</f>
        <v>0</v>
      </c>
      <c r="D8" s="5">
        <f t="shared" ref="D8:D17" si="0">1-(C8/$C$40)</f>
        <v>1</v>
      </c>
    </row>
    <row r="9" spans="1:6">
      <c r="A9" s="4">
        <v>8.9999999999999993E-3</v>
      </c>
      <c r="B9" s="5">
        <v>2</v>
      </c>
      <c r="C9" s="6">
        <f t="shared" ref="C9:C17" si="1">A9</f>
        <v>8.9999999999999993E-3</v>
      </c>
      <c r="D9" s="5">
        <f>1-(C9/$C$40)</f>
        <v>0.99550000000000005</v>
      </c>
    </row>
    <row r="10" spans="1:6">
      <c r="A10" s="4">
        <v>0.02</v>
      </c>
      <c r="B10" s="5">
        <v>4</v>
      </c>
      <c r="C10" s="6">
        <f t="shared" si="1"/>
        <v>0.02</v>
      </c>
      <c r="D10" s="5">
        <f>1-(C10/$C$40)</f>
        <v>0.99</v>
      </c>
    </row>
    <row r="11" spans="1:6">
      <c r="A11" s="4">
        <v>0.03</v>
      </c>
      <c r="B11" s="5">
        <v>6</v>
      </c>
      <c r="C11" s="6">
        <f t="shared" si="1"/>
        <v>0.03</v>
      </c>
      <c r="D11" s="5">
        <f t="shared" si="0"/>
        <v>0.98499999999999999</v>
      </c>
    </row>
    <row r="12" spans="1:6">
      <c r="A12" s="4">
        <v>3.7999999999999999E-2</v>
      </c>
      <c r="B12" s="5">
        <v>8</v>
      </c>
      <c r="C12" s="6">
        <f t="shared" si="1"/>
        <v>3.7999999999999999E-2</v>
      </c>
      <c r="D12" s="5">
        <f t="shared" si="0"/>
        <v>0.98099999999999998</v>
      </c>
    </row>
    <row r="13" spans="1:6">
      <c r="A13" s="4">
        <v>4.2000000000000003E-2</v>
      </c>
      <c r="B13" s="5">
        <v>10</v>
      </c>
      <c r="C13" s="6">
        <f t="shared" si="1"/>
        <v>4.2000000000000003E-2</v>
      </c>
      <c r="D13" s="5">
        <f t="shared" si="0"/>
        <v>0.97899999999999998</v>
      </c>
    </row>
    <row r="14" spans="1:6">
      <c r="A14" s="4">
        <v>4.9000000000000002E-2</v>
      </c>
      <c r="B14" s="5">
        <v>12</v>
      </c>
      <c r="C14" s="6">
        <f t="shared" si="1"/>
        <v>4.9000000000000002E-2</v>
      </c>
      <c r="D14" s="5">
        <f t="shared" si="0"/>
        <v>0.97550000000000003</v>
      </c>
    </row>
    <row r="15" spans="1:6">
      <c r="A15" s="4">
        <v>5.7000000000000002E-2</v>
      </c>
      <c r="B15" s="5">
        <v>14</v>
      </c>
      <c r="C15" s="6">
        <f t="shared" si="1"/>
        <v>5.7000000000000002E-2</v>
      </c>
      <c r="D15" s="5">
        <f t="shared" si="0"/>
        <v>0.97150000000000003</v>
      </c>
    </row>
    <row r="16" spans="1:6">
      <c r="A16" s="4">
        <v>6.9000000000000006E-2</v>
      </c>
      <c r="B16" s="5">
        <v>17</v>
      </c>
      <c r="C16" s="6">
        <f t="shared" si="1"/>
        <v>6.9000000000000006E-2</v>
      </c>
      <c r="D16" s="5">
        <f t="shared" si="0"/>
        <v>0.96550000000000002</v>
      </c>
    </row>
    <row r="17" spans="1:4">
      <c r="A17" s="4">
        <v>7.0999999999999994E-2</v>
      </c>
      <c r="B17" s="5">
        <v>20</v>
      </c>
      <c r="C17" s="6">
        <f t="shared" si="1"/>
        <v>7.0999999999999994E-2</v>
      </c>
      <c r="D17" s="5">
        <f t="shared" si="0"/>
        <v>0.96450000000000002</v>
      </c>
    </row>
    <row r="18" spans="1:4">
      <c r="A18" s="4"/>
      <c r="B18" s="5"/>
      <c r="C18" s="6"/>
      <c r="D18" s="5"/>
    </row>
    <row r="19" spans="1:4">
      <c r="A19" s="4"/>
      <c r="B19" s="5"/>
      <c r="C19" s="6"/>
      <c r="D19" s="5"/>
    </row>
    <row r="20" spans="1:4">
      <c r="A20" s="4"/>
      <c r="B20" s="5"/>
      <c r="C20" s="6"/>
      <c r="D20" s="5"/>
    </row>
    <row r="21" spans="1:4">
      <c r="A21" s="4"/>
      <c r="B21" s="5"/>
      <c r="C21" s="6"/>
      <c r="D21" s="5"/>
    </row>
    <row r="22" spans="1:4">
      <c r="A22" s="4"/>
      <c r="B22" s="5"/>
      <c r="C22" s="6"/>
      <c r="D22" s="5"/>
    </row>
    <row r="23" spans="1:4">
      <c r="A23" s="4"/>
      <c r="B23" s="5"/>
      <c r="C23" s="6"/>
      <c r="D23" s="5"/>
    </row>
    <row r="24" spans="1:4">
      <c r="A24" s="4"/>
      <c r="B24" s="5"/>
      <c r="C24" s="6"/>
      <c r="D24" s="5"/>
    </row>
    <row r="25" spans="1:4">
      <c r="A25" s="4"/>
      <c r="B25" s="5"/>
      <c r="C25" s="6"/>
      <c r="D25" s="5"/>
    </row>
    <row r="26" spans="1:4">
      <c r="A26" s="4"/>
      <c r="B26" s="5"/>
      <c r="C26" s="6"/>
      <c r="D26" s="5"/>
    </row>
    <row r="27" spans="1:4">
      <c r="A27" s="4"/>
      <c r="B27" s="5"/>
      <c r="C27" s="6"/>
      <c r="D27" s="5"/>
    </row>
    <row r="28" spans="1:4">
      <c r="A28" s="4"/>
      <c r="B28" s="5"/>
      <c r="C28" s="6"/>
      <c r="D28" s="5"/>
    </row>
    <row r="29" spans="1:4">
      <c r="A29" s="4"/>
      <c r="B29" s="5"/>
      <c r="C29" s="6"/>
      <c r="D29" s="5"/>
    </row>
    <row r="30" spans="1:4">
      <c r="B30" s="5"/>
      <c r="C30" s="5"/>
      <c r="D30" s="5"/>
    </row>
    <row r="31" spans="1:4">
      <c r="B31" s="5"/>
      <c r="C31" s="5"/>
      <c r="D31" s="5"/>
    </row>
    <row r="32" spans="1:4">
      <c r="B32" s="5"/>
      <c r="C32" s="5"/>
      <c r="D32" s="5"/>
    </row>
    <row r="33" spans="2:4">
      <c r="B33" s="5"/>
      <c r="C33" s="5"/>
      <c r="D33" s="5"/>
    </row>
    <row r="34" spans="2:4">
      <c r="B34" s="5"/>
      <c r="C34" s="5"/>
      <c r="D34" s="5"/>
    </row>
    <row r="35" spans="2:4">
      <c r="B35" s="5"/>
      <c r="C35" s="5"/>
      <c r="D35" s="5"/>
    </row>
    <row r="36" spans="2:4">
      <c r="B36" s="5" t="s">
        <v>7</v>
      </c>
      <c r="C36" s="7"/>
      <c r="D36" s="5"/>
    </row>
    <row r="37" spans="2:4">
      <c r="B37" s="5" t="s">
        <v>8</v>
      </c>
      <c r="C37" s="8">
        <v>250</v>
      </c>
      <c r="D37" s="9" t="s">
        <v>9</v>
      </c>
    </row>
    <row r="38" spans="2:4">
      <c r="B38" s="5"/>
      <c r="C38" s="5"/>
      <c r="D38" s="5"/>
    </row>
    <row r="39" spans="2:4">
      <c r="B39" s="10" t="s">
        <v>10</v>
      </c>
      <c r="C39" s="10">
        <v>1.5</v>
      </c>
      <c r="D39" s="1" t="s">
        <v>11</v>
      </c>
    </row>
    <row r="40" spans="2:4">
      <c r="B40" s="10" t="s">
        <v>12</v>
      </c>
      <c r="C40" s="11">
        <v>2</v>
      </c>
      <c r="D40" s="1" t="s">
        <v>11</v>
      </c>
    </row>
    <row r="41" spans="2:4">
      <c r="B41" s="1" t="s">
        <v>13</v>
      </c>
      <c r="C41" s="1" t="s">
        <v>14</v>
      </c>
    </row>
    <row r="42" spans="2:4">
      <c r="B42" s="1" t="s">
        <v>15</v>
      </c>
      <c r="C42" s="1" t="s">
        <v>16</v>
      </c>
    </row>
    <row r="43" spans="2:4">
      <c r="B43" s="1" t="s">
        <v>17</v>
      </c>
      <c r="C43" s="1" t="s">
        <v>12</v>
      </c>
    </row>
    <row r="44" spans="2:4">
      <c r="B44" s="1" t="s">
        <v>18</v>
      </c>
      <c r="C44" s="4">
        <v>22</v>
      </c>
      <c r="D44" s="1" t="s">
        <v>11</v>
      </c>
    </row>
    <row r="45" spans="2:4">
      <c r="B45" s="1" t="s">
        <v>19</v>
      </c>
      <c r="C45" s="4">
        <v>28</v>
      </c>
      <c r="D45" s="1" t="s">
        <v>11</v>
      </c>
    </row>
    <row r="46" spans="2:4">
      <c r="B46" s="12" t="s">
        <v>20</v>
      </c>
    </row>
    <row r="47" spans="2:4">
      <c r="B47" s="1" t="s">
        <v>21</v>
      </c>
      <c r="C47" s="1">
        <v>3.7900000000000003E-2</v>
      </c>
      <c r="D47" s="1" t="s">
        <v>11</v>
      </c>
    </row>
    <row r="48" spans="2:4">
      <c r="B48" s="1" t="s">
        <v>22</v>
      </c>
      <c r="C48" s="13">
        <v>3.0200000000000001E-2</v>
      </c>
      <c r="D48" s="1" t="s">
        <v>11</v>
      </c>
    </row>
    <row r="49" spans="2:4">
      <c r="B49" s="1" t="s">
        <v>23</v>
      </c>
      <c r="C49" s="1">
        <f>C45-C44</f>
        <v>6</v>
      </c>
    </row>
    <row r="50" spans="2:4">
      <c r="B50" s="1" t="s">
        <v>24</v>
      </c>
      <c r="C50" s="14">
        <v>330</v>
      </c>
      <c r="D50" s="1" t="s">
        <v>25</v>
      </c>
    </row>
    <row r="51" spans="2:4">
      <c r="C51" s="1">
        <f>C50*60</f>
        <v>19800</v>
      </c>
      <c r="D51" s="1" t="s">
        <v>26</v>
      </c>
    </row>
    <row r="53" spans="2:4" ht="13.5" thickBot="1"/>
    <row r="54" spans="2:4" ht="13.5" thickBot="1">
      <c r="B54" s="15" t="s">
        <v>27</v>
      </c>
      <c r="C54" s="16">
        <f>(C48^2*LN(C49/C47))/(2*C49*C51)</f>
        <v>1.9440591829497208E-8</v>
      </c>
      <c r="D54" s="1" t="s">
        <v>28</v>
      </c>
    </row>
  </sheetData>
  <pageMargins left="0.74803149606299213" right="0.74803149606299213" top="0.98425196850393704" bottom="0.98425196850393704" header="0.51181102362204722" footer="0.51181102362204722"/>
  <pageSetup scale="65" orientation="landscape" r:id="rId1"/>
  <headerFooter alignWithMargins="0"/>
  <drawing r:id="rId2"/>
  <legacyDrawing r:id="rId3"/>
  <oleObjects>
    <oleObject progId="Equation.3" shapeId="2049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F54"/>
  <sheetViews>
    <sheetView view="pageBreakPreview" zoomScale="85" zoomScaleNormal="100" zoomScaleSheetLayoutView="85" workbookViewId="0">
      <selection activeCell="N36" sqref="N36"/>
    </sheetView>
  </sheetViews>
  <sheetFormatPr defaultRowHeight="12.75"/>
  <cols>
    <col min="1" max="1" width="9.28515625" style="1" bestFit="1" customWidth="1"/>
    <col min="2" max="2" width="23.28515625" style="1" customWidth="1"/>
    <col min="3" max="3" width="17.5703125" style="1" bestFit="1" customWidth="1"/>
    <col min="4" max="4" width="17.42578125" style="1" bestFit="1" customWidth="1"/>
    <col min="5" max="256" width="9.140625" style="1"/>
    <col min="257" max="257" width="9.28515625" style="1" bestFit="1" customWidth="1"/>
    <col min="258" max="258" width="23.28515625" style="1" customWidth="1"/>
    <col min="259" max="259" width="17.5703125" style="1" bestFit="1" customWidth="1"/>
    <col min="260" max="260" width="17.42578125" style="1" bestFit="1" customWidth="1"/>
    <col min="261" max="512" width="9.140625" style="1"/>
    <col min="513" max="513" width="9.28515625" style="1" bestFit="1" customWidth="1"/>
    <col min="514" max="514" width="23.28515625" style="1" customWidth="1"/>
    <col min="515" max="515" width="17.5703125" style="1" bestFit="1" customWidth="1"/>
    <col min="516" max="516" width="17.42578125" style="1" bestFit="1" customWidth="1"/>
    <col min="517" max="768" width="9.140625" style="1"/>
    <col min="769" max="769" width="9.28515625" style="1" bestFit="1" customWidth="1"/>
    <col min="770" max="770" width="23.28515625" style="1" customWidth="1"/>
    <col min="771" max="771" width="17.5703125" style="1" bestFit="1" customWidth="1"/>
    <col min="772" max="772" width="17.42578125" style="1" bestFit="1" customWidth="1"/>
    <col min="773" max="1024" width="9.140625" style="1"/>
    <col min="1025" max="1025" width="9.28515625" style="1" bestFit="1" customWidth="1"/>
    <col min="1026" max="1026" width="23.28515625" style="1" customWidth="1"/>
    <col min="1027" max="1027" width="17.5703125" style="1" bestFit="1" customWidth="1"/>
    <col min="1028" max="1028" width="17.42578125" style="1" bestFit="1" customWidth="1"/>
    <col min="1029" max="1280" width="9.140625" style="1"/>
    <col min="1281" max="1281" width="9.28515625" style="1" bestFit="1" customWidth="1"/>
    <col min="1282" max="1282" width="23.28515625" style="1" customWidth="1"/>
    <col min="1283" max="1283" width="17.5703125" style="1" bestFit="1" customWidth="1"/>
    <col min="1284" max="1284" width="17.42578125" style="1" bestFit="1" customWidth="1"/>
    <col min="1285" max="1536" width="9.140625" style="1"/>
    <col min="1537" max="1537" width="9.28515625" style="1" bestFit="1" customWidth="1"/>
    <col min="1538" max="1538" width="23.28515625" style="1" customWidth="1"/>
    <col min="1539" max="1539" width="17.5703125" style="1" bestFit="1" customWidth="1"/>
    <col min="1540" max="1540" width="17.42578125" style="1" bestFit="1" customWidth="1"/>
    <col min="1541" max="1792" width="9.140625" style="1"/>
    <col min="1793" max="1793" width="9.28515625" style="1" bestFit="1" customWidth="1"/>
    <col min="1794" max="1794" width="23.28515625" style="1" customWidth="1"/>
    <col min="1795" max="1795" width="17.5703125" style="1" bestFit="1" customWidth="1"/>
    <col min="1796" max="1796" width="17.42578125" style="1" bestFit="1" customWidth="1"/>
    <col min="1797" max="2048" width="9.140625" style="1"/>
    <col min="2049" max="2049" width="9.28515625" style="1" bestFit="1" customWidth="1"/>
    <col min="2050" max="2050" width="23.28515625" style="1" customWidth="1"/>
    <col min="2051" max="2051" width="17.5703125" style="1" bestFit="1" customWidth="1"/>
    <col min="2052" max="2052" width="17.42578125" style="1" bestFit="1" customWidth="1"/>
    <col min="2053" max="2304" width="9.140625" style="1"/>
    <col min="2305" max="2305" width="9.28515625" style="1" bestFit="1" customWidth="1"/>
    <col min="2306" max="2306" width="23.28515625" style="1" customWidth="1"/>
    <col min="2307" max="2307" width="17.5703125" style="1" bestFit="1" customWidth="1"/>
    <col min="2308" max="2308" width="17.42578125" style="1" bestFit="1" customWidth="1"/>
    <col min="2309" max="2560" width="9.140625" style="1"/>
    <col min="2561" max="2561" width="9.28515625" style="1" bestFit="1" customWidth="1"/>
    <col min="2562" max="2562" width="23.28515625" style="1" customWidth="1"/>
    <col min="2563" max="2563" width="17.5703125" style="1" bestFit="1" customWidth="1"/>
    <col min="2564" max="2564" width="17.42578125" style="1" bestFit="1" customWidth="1"/>
    <col min="2565" max="2816" width="9.140625" style="1"/>
    <col min="2817" max="2817" width="9.28515625" style="1" bestFit="1" customWidth="1"/>
    <col min="2818" max="2818" width="23.28515625" style="1" customWidth="1"/>
    <col min="2819" max="2819" width="17.5703125" style="1" bestFit="1" customWidth="1"/>
    <col min="2820" max="2820" width="17.42578125" style="1" bestFit="1" customWidth="1"/>
    <col min="2821" max="3072" width="9.140625" style="1"/>
    <col min="3073" max="3073" width="9.28515625" style="1" bestFit="1" customWidth="1"/>
    <col min="3074" max="3074" width="23.28515625" style="1" customWidth="1"/>
    <col min="3075" max="3075" width="17.5703125" style="1" bestFit="1" customWidth="1"/>
    <col min="3076" max="3076" width="17.42578125" style="1" bestFit="1" customWidth="1"/>
    <col min="3077" max="3328" width="9.140625" style="1"/>
    <col min="3329" max="3329" width="9.28515625" style="1" bestFit="1" customWidth="1"/>
    <col min="3330" max="3330" width="23.28515625" style="1" customWidth="1"/>
    <col min="3331" max="3331" width="17.5703125" style="1" bestFit="1" customWidth="1"/>
    <col min="3332" max="3332" width="17.42578125" style="1" bestFit="1" customWidth="1"/>
    <col min="3333" max="3584" width="9.140625" style="1"/>
    <col min="3585" max="3585" width="9.28515625" style="1" bestFit="1" customWidth="1"/>
    <col min="3586" max="3586" width="23.28515625" style="1" customWidth="1"/>
    <col min="3587" max="3587" width="17.5703125" style="1" bestFit="1" customWidth="1"/>
    <col min="3588" max="3588" width="17.42578125" style="1" bestFit="1" customWidth="1"/>
    <col min="3589" max="3840" width="9.140625" style="1"/>
    <col min="3841" max="3841" width="9.28515625" style="1" bestFit="1" customWidth="1"/>
    <col min="3842" max="3842" width="23.28515625" style="1" customWidth="1"/>
    <col min="3843" max="3843" width="17.5703125" style="1" bestFit="1" customWidth="1"/>
    <col min="3844" max="3844" width="17.42578125" style="1" bestFit="1" customWidth="1"/>
    <col min="3845" max="4096" width="9.140625" style="1"/>
    <col min="4097" max="4097" width="9.28515625" style="1" bestFit="1" customWidth="1"/>
    <col min="4098" max="4098" width="23.28515625" style="1" customWidth="1"/>
    <col min="4099" max="4099" width="17.5703125" style="1" bestFit="1" customWidth="1"/>
    <col min="4100" max="4100" width="17.42578125" style="1" bestFit="1" customWidth="1"/>
    <col min="4101" max="4352" width="9.140625" style="1"/>
    <col min="4353" max="4353" width="9.28515625" style="1" bestFit="1" customWidth="1"/>
    <col min="4354" max="4354" width="23.28515625" style="1" customWidth="1"/>
    <col min="4355" max="4355" width="17.5703125" style="1" bestFit="1" customWidth="1"/>
    <col min="4356" max="4356" width="17.42578125" style="1" bestFit="1" customWidth="1"/>
    <col min="4357" max="4608" width="9.140625" style="1"/>
    <col min="4609" max="4609" width="9.28515625" style="1" bestFit="1" customWidth="1"/>
    <col min="4610" max="4610" width="23.28515625" style="1" customWidth="1"/>
    <col min="4611" max="4611" width="17.5703125" style="1" bestFit="1" customWidth="1"/>
    <col min="4612" max="4612" width="17.42578125" style="1" bestFit="1" customWidth="1"/>
    <col min="4613" max="4864" width="9.140625" style="1"/>
    <col min="4865" max="4865" width="9.28515625" style="1" bestFit="1" customWidth="1"/>
    <col min="4866" max="4866" width="23.28515625" style="1" customWidth="1"/>
    <col min="4867" max="4867" width="17.5703125" style="1" bestFit="1" customWidth="1"/>
    <col min="4868" max="4868" width="17.42578125" style="1" bestFit="1" customWidth="1"/>
    <col min="4869" max="5120" width="9.140625" style="1"/>
    <col min="5121" max="5121" width="9.28515625" style="1" bestFit="1" customWidth="1"/>
    <col min="5122" max="5122" width="23.28515625" style="1" customWidth="1"/>
    <col min="5123" max="5123" width="17.5703125" style="1" bestFit="1" customWidth="1"/>
    <col min="5124" max="5124" width="17.42578125" style="1" bestFit="1" customWidth="1"/>
    <col min="5125" max="5376" width="9.140625" style="1"/>
    <col min="5377" max="5377" width="9.28515625" style="1" bestFit="1" customWidth="1"/>
    <col min="5378" max="5378" width="23.28515625" style="1" customWidth="1"/>
    <col min="5379" max="5379" width="17.5703125" style="1" bestFit="1" customWidth="1"/>
    <col min="5380" max="5380" width="17.42578125" style="1" bestFit="1" customWidth="1"/>
    <col min="5381" max="5632" width="9.140625" style="1"/>
    <col min="5633" max="5633" width="9.28515625" style="1" bestFit="1" customWidth="1"/>
    <col min="5634" max="5634" width="23.28515625" style="1" customWidth="1"/>
    <col min="5635" max="5635" width="17.5703125" style="1" bestFit="1" customWidth="1"/>
    <col min="5636" max="5636" width="17.42578125" style="1" bestFit="1" customWidth="1"/>
    <col min="5637" max="5888" width="9.140625" style="1"/>
    <col min="5889" max="5889" width="9.28515625" style="1" bestFit="1" customWidth="1"/>
    <col min="5890" max="5890" width="23.28515625" style="1" customWidth="1"/>
    <col min="5891" max="5891" width="17.5703125" style="1" bestFit="1" customWidth="1"/>
    <col min="5892" max="5892" width="17.42578125" style="1" bestFit="1" customWidth="1"/>
    <col min="5893" max="6144" width="9.140625" style="1"/>
    <col min="6145" max="6145" width="9.28515625" style="1" bestFit="1" customWidth="1"/>
    <col min="6146" max="6146" width="23.28515625" style="1" customWidth="1"/>
    <col min="6147" max="6147" width="17.5703125" style="1" bestFit="1" customWidth="1"/>
    <col min="6148" max="6148" width="17.42578125" style="1" bestFit="1" customWidth="1"/>
    <col min="6149" max="6400" width="9.140625" style="1"/>
    <col min="6401" max="6401" width="9.28515625" style="1" bestFit="1" customWidth="1"/>
    <col min="6402" max="6402" width="23.28515625" style="1" customWidth="1"/>
    <col min="6403" max="6403" width="17.5703125" style="1" bestFit="1" customWidth="1"/>
    <col min="6404" max="6404" width="17.42578125" style="1" bestFit="1" customWidth="1"/>
    <col min="6405" max="6656" width="9.140625" style="1"/>
    <col min="6657" max="6657" width="9.28515625" style="1" bestFit="1" customWidth="1"/>
    <col min="6658" max="6658" width="23.28515625" style="1" customWidth="1"/>
    <col min="6659" max="6659" width="17.5703125" style="1" bestFit="1" customWidth="1"/>
    <col min="6660" max="6660" width="17.42578125" style="1" bestFit="1" customWidth="1"/>
    <col min="6661" max="6912" width="9.140625" style="1"/>
    <col min="6913" max="6913" width="9.28515625" style="1" bestFit="1" customWidth="1"/>
    <col min="6914" max="6914" width="23.28515625" style="1" customWidth="1"/>
    <col min="6915" max="6915" width="17.5703125" style="1" bestFit="1" customWidth="1"/>
    <col min="6916" max="6916" width="17.42578125" style="1" bestFit="1" customWidth="1"/>
    <col min="6917" max="7168" width="9.140625" style="1"/>
    <col min="7169" max="7169" width="9.28515625" style="1" bestFit="1" customWidth="1"/>
    <col min="7170" max="7170" width="23.28515625" style="1" customWidth="1"/>
    <col min="7171" max="7171" width="17.5703125" style="1" bestFit="1" customWidth="1"/>
    <col min="7172" max="7172" width="17.42578125" style="1" bestFit="1" customWidth="1"/>
    <col min="7173" max="7424" width="9.140625" style="1"/>
    <col min="7425" max="7425" width="9.28515625" style="1" bestFit="1" customWidth="1"/>
    <col min="7426" max="7426" width="23.28515625" style="1" customWidth="1"/>
    <col min="7427" max="7427" width="17.5703125" style="1" bestFit="1" customWidth="1"/>
    <col min="7428" max="7428" width="17.42578125" style="1" bestFit="1" customWidth="1"/>
    <col min="7429" max="7680" width="9.140625" style="1"/>
    <col min="7681" max="7681" width="9.28515625" style="1" bestFit="1" customWidth="1"/>
    <col min="7682" max="7682" width="23.28515625" style="1" customWidth="1"/>
    <col min="7683" max="7683" width="17.5703125" style="1" bestFit="1" customWidth="1"/>
    <col min="7684" max="7684" width="17.42578125" style="1" bestFit="1" customWidth="1"/>
    <col min="7685" max="7936" width="9.140625" style="1"/>
    <col min="7937" max="7937" width="9.28515625" style="1" bestFit="1" customWidth="1"/>
    <col min="7938" max="7938" width="23.28515625" style="1" customWidth="1"/>
    <col min="7939" max="7939" width="17.5703125" style="1" bestFit="1" customWidth="1"/>
    <col min="7940" max="7940" width="17.42578125" style="1" bestFit="1" customWidth="1"/>
    <col min="7941" max="8192" width="9.140625" style="1"/>
    <col min="8193" max="8193" width="9.28515625" style="1" bestFit="1" customWidth="1"/>
    <col min="8194" max="8194" width="23.28515625" style="1" customWidth="1"/>
    <col min="8195" max="8195" width="17.5703125" style="1" bestFit="1" customWidth="1"/>
    <col min="8196" max="8196" width="17.42578125" style="1" bestFit="1" customWidth="1"/>
    <col min="8197" max="8448" width="9.140625" style="1"/>
    <col min="8449" max="8449" width="9.28515625" style="1" bestFit="1" customWidth="1"/>
    <col min="8450" max="8450" width="23.28515625" style="1" customWidth="1"/>
    <col min="8451" max="8451" width="17.5703125" style="1" bestFit="1" customWidth="1"/>
    <col min="8452" max="8452" width="17.42578125" style="1" bestFit="1" customWidth="1"/>
    <col min="8453" max="8704" width="9.140625" style="1"/>
    <col min="8705" max="8705" width="9.28515625" style="1" bestFit="1" customWidth="1"/>
    <col min="8706" max="8706" width="23.28515625" style="1" customWidth="1"/>
    <col min="8707" max="8707" width="17.5703125" style="1" bestFit="1" customWidth="1"/>
    <col min="8708" max="8708" width="17.42578125" style="1" bestFit="1" customWidth="1"/>
    <col min="8709" max="8960" width="9.140625" style="1"/>
    <col min="8961" max="8961" width="9.28515625" style="1" bestFit="1" customWidth="1"/>
    <col min="8962" max="8962" width="23.28515625" style="1" customWidth="1"/>
    <col min="8963" max="8963" width="17.5703125" style="1" bestFit="1" customWidth="1"/>
    <col min="8964" max="8964" width="17.42578125" style="1" bestFit="1" customWidth="1"/>
    <col min="8965" max="9216" width="9.140625" style="1"/>
    <col min="9217" max="9217" width="9.28515625" style="1" bestFit="1" customWidth="1"/>
    <col min="9218" max="9218" width="23.28515625" style="1" customWidth="1"/>
    <col min="9219" max="9219" width="17.5703125" style="1" bestFit="1" customWidth="1"/>
    <col min="9220" max="9220" width="17.42578125" style="1" bestFit="1" customWidth="1"/>
    <col min="9221" max="9472" width="9.140625" style="1"/>
    <col min="9473" max="9473" width="9.28515625" style="1" bestFit="1" customWidth="1"/>
    <col min="9474" max="9474" width="23.28515625" style="1" customWidth="1"/>
    <col min="9475" max="9475" width="17.5703125" style="1" bestFit="1" customWidth="1"/>
    <col min="9476" max="9476" width="17.42578125" style="1" bestFit="1" customWidth="1"/>
    <col min="9477" max="9728" width="9.140625" style="1"/>
    <col min="9729" max="9729" width="9.28515625" style="1" bestFit="1" customWidth="1"/>
    <col min="9730" max="9730" width="23.28515625" style="1" customWidth="1"/>
    <col min="9731" max="9731" width="17.5703125" style="1" bestFit="1" customWidth="1"/>
    <col min="9732" max="9732" width="17.42578125" style="1" bestFit="1" customWidth="1"/>
    <col min="9733" max="9984" width="9.140625" style="1"/>
    <col min="9985" max="9985" width="9.28515625" style="1" bestFit="1" customWidth="1"/>
    <col min="9986" max="9986" width="23.28515625" style="1" customWidth="1"/>
    <col min="9987" max="9987" width="17.5703125" style="1" bestFit="1" customWidth="1"/>
    <col min="9988" max="9988" width="17.42578125" style="1" bestFit="1" customWidth="1"/>
    <col min="9989" max="10240" width="9.140625" style="1"/>
    <col min="10241" max="10241" width="9.28515625" style="1" bestFit="1" customWidth="1"/>
    <col min="10242" max="10242" width="23.28515625" style="1" customWidth="1"/>
    <col min="10243" max="10243" width="17.5703125" style="1" bestFit="1" customWidth="1"/>
    <col min="10244" max="10244" width="17.42578125" style="1" bestFit="1" customWidth="1"/>
    <col min="10245" max="10496" width="9.140625" style="1"/>
    <col min="10497" max="10497" width="9.28515625" style="1" bestFit="1" customWidth="1"/>
    <col min="10498" max="10498" width="23.28515625" style="1" customWidth="1"/>
    <col min="10499" max="10499" width="17.5703125" style="1" bestFit="1" customWidth="1"/>
    <col min="10500" max="10500" width="17.42578125" style="1" bestFit="1" customWidth="1"/>
    <col min="10501" max="10752" width="9.140625" style="1"/>
    <col min="10753" max="10753" width="9.28515625" style="1" bestFit="1" customWidth="1"/>
    <col min="10754" max="10754" width="23.28515625" style="1" customWidth="1"/>
    <col min="10755" max="10755" width="17.5703125" style="1" bestFit="1" customWidth="1"/>
    <col min="10756" max="10756" width="17.42578125" style="1" bestFit="1" customWidth="1"/>
    <col min="10757" max="11008" width="9.140625" style="1"/>
    <col min="11009" max="11009" width="9.28515625" style="1" bestFit="1" customWidth="1"/>
    <col min="11010" max="11010" width="23.28515625" style="1" customWidth="1"/>
    <col min="11011" max="11011" width="17.5703125" style="1" bestFit="1" customWidth="1"/>
    <col min="11012" max="11012" width="17.42578125" style="1" bestFit="1" customWidth="1"/>
    <col min="11013" max="11264" width="9.140625" style="1"/>
    <col min="11265" max="11265" width="9.28515625" style="1" bestFit="1" customWidth="1"/>
    <col min="11266" max="11266" width="23.28515625" style="1" customWidth="1"/>
    <col min="11267" max="11267" width="17.5703125" style="1" bestFit="1" customWidth="1"/>
    <col min="11268" max="11268" width="17.42578125" style="1" bestFit="1" customWidth="1"/>
    <col min="11269" max="11520" width="9.140625" style="1"/>
    <col min="11521" max="11521" width="9.28515625" style="1" bestFit="1" customWidth="1"/>
    <col min="11522" max="11522" width="23.28515625" style="1" customWidth="1"/>
    <col min="11523" max="11523" width="17.5703125" style="1" bestFit="1" customWidth="1"/>
    <col min="11524" max="11524" width="17.42578125" style="1" bestFit="1" customWidth="1"/>
    <col min="11525" max="11776" width="9.140625" style="1"/>
    <col min="11777" max="11777" width="9.28515625" style="1" bestFit="1" customWidth="1"/>
    <col min="11778" max="11778" width="23.28515625" style="1" customWidth="1"/>
    <col min="11779" max="11779" width="17.5703125" style="1" bestFit="1" customWidth="1"/>
    <col min="11780" max="11780" width="17.42578125" style="1" bestFit="1" customWidth="1"/>
    <col min="11781" max="12032" width="9.140625" style="1"/>
    <col min="12033" max="12033" width="9.28515625" style="1" bestFit="1" customWidth="1"/>
    <col min="12034" max="12034" width="23.28515625" style="1" customWidth="1"/>
    <col min="12035" max="12035" width="17.5703125" style="1" bestFit="1" customWidth="1"/>
    <col min="12036" max="12036" width="17.42578125" style="1" bestFit="1" customWidth="1"/>
    <col min="12037" max="12288" width="9.140625" style="1"/>
    <col min="12289" max="12289" width="9.28515625" style="1" bestFit="1" customWidth="1"/>
    <col min="12290" max="12290" width="23.28515625" style="1" customWidth="1"/>
    <col min="12291" max="12291" width="17.5703125" style="1" bestFit="1" customWidth="1"/>
    <col min="12292" max="12292" width="17.42578125" style="1" bestFit="1" customWidth="1"/>
    <col min="12293" max="12544" width="9.140625" style="1"/>
    <col min="12545" max="12545" width="9.28515625" style="1" bestFit="1" customWidth="1"/>
    <col min="12546" max="12546" width="23.28515625" style="1" customWidth="1"/>
    <col min="12547" max="12547" width="17.5703125" style="1" bestFit="1" customWidth="1"/>
    <col min="12548" max="12548" width="17.42578125" style="1" bestFit="1" customWidth="1"/>
    <col min="12549" max="12800" width="9.140625" style="1"/>
    <col min="12801" max="12801" width="9.28515625" style="1" bestFit="1" customWidth="1"/>
    <col min="12802" max="12802" width="23.28515625" style="1" customWidth="1"/>
    <col min="12803" max="12803" width="17.5703125" style="1" bestFit="1" customWidth="1"/>
    <col min="12804" max="12804" width="17.42578125" style="1" bestFit="1" customWidth="1"/>
    <col min="12805" max="13056" width="9.140625" style="1"/>
    <col min="13057" max="13057" width="9.28515625" style="1" bestFit="1" customWidth="1"/>
    <col min="13058" max="13058" width="23.28515625" style="1" customWidth="1"/>
    <col min="13059" max="13059" width="17.5703125" style="1" bestFit="1" customWidth="1"/>
    <col min="13060" max="13060" width="17.42578125" style="1" bestFit="1" customWidth="1"/>
    <col min="13061" max="13312" width="9.140625" style="1"/>
    <col min="13313" max="13313" width="9.28515625" style="1" bestFit="1" customWidth="1"/>
    <col min="13314" max="13314" width="23.28515625" style="1" customWidth="1"/>
    <col min="13315" max="13315" width="17.5703125" style="1" bestFit="1" customWidth="1"/>
    <col min="13316" max="13316" width="17.42578125" style="1" bestFit="1" customWidth="1"/>
    <col min="13317" max="13568" width="9.140625" style="1"/>
    <col min="13569" max="13569" width="9.28515625" style="1" bestFit="1" customWidth="1"/>
    <col min="13570" max="13570" width="23.28515625" style="1" customWidth="1"/>
    <col min="13571" max="13571" width="17.5703125" style="1" bestFit="1" customWidth="1"/>
    <col min="13572" max="13572" width="17.42578125" style="1" bestFit="1" customWidth="1"/>
    <col min="13573" max="13824" width="9.140625" style="1"/>
    <col min="13825" max="13825" width="9.28515625" style="1" bestFit="1" customWidth="1"/>
    <col min="13826" max="13826" width="23.28515625" style="1" customWidth="1"/>
    <col min="13827" max="13827" width="17.5703125" style="1" bestFit="1" customWidth="1"/>
    <col min="13828" max="13828" width="17.42578125" style="1" bestFit="1" customWidth="1"/>
    <col min="13829" max="14080" width="9.140625" style="1"/>
    <col min="14081" max="14081" width="9.28515625" style="1" bestFit="1" customWidth="1"/>
    <col min="14082" max="14082" width="23.28515625" style="1" customWidth="1"/>
    <col min="14083" max="14083" width="17.5703125" style="1" bestFit="1" customWidth="1"/>
    <col min="14084" max="14084" width="17.42578125" style="1" bestFit="1" customWidth="1"/>
    <col min="14085" max="14336" width="9.140625" style="1"/>
    <col min="14337" max="14337" width="9.28515625" style="1" bestFit="1" customWidth="1"/>
    <col min="14338" max="14338" width="23.28515625" style="1" customWidth="1"/>
    <col min="14339" max="14339" width="17.5703125" style="1" bestFit="1" customWidth="1"/>
    <col min="14340" max="14340" width="17.42578125" style="1" bestFit="1" customWidth="1"/>
    <col min="14341" max="14592" width="9.140625" style="1"/>
    <col min="14593" max="14593" width="9.28515625" style="1" bestFit="1" customWidth="1"/>
    <col min="14594" max="14594" width="23.28515625" style="1" customWidth="1"/>
    <col min="14595" max="14595" width="17.5703125" style="1" bestFit="1" customWidth="1"/>
    <col min="14596" max="14596" width="17.42578125" style="1" bestFit="1" customWidth="1"/>
    <col min="14597" max="14848" width="9.140625" style="1"/>
    <col min="14849" max="14849" width="9.28515625" style="1" bestFit="1" customWidth="1"/>
    <col min="14850" max="14850" width="23.28515625" style="1" customWidth="1"/>
    <col min="14851" max="14851" width="17.5703125" style="1" bestFit="1" customWidth="1"/>
    <col min="14852" max="14852" width="17.42578125" style="1" bestFit="1" customWidth="1"/>
    <col min="14853" max="15104" width="9.140625" style="1"/>
    <col min="15105" max="15105" width="9.28515625" style="1" bestFit="1" customWidth="1"/>
    <col min="15106" max="15106" width="23.28515625" style="1" customWidth="1"/>
    <col min="15107" max="15107" width="17.5703125" style="1" bestFit="1" customWidth="1"/>
    <col min="15108" max="15108" width="17.42578125" style="1" bestFit="1" customWidth="1"/>
    <col min="15109" max="15360" width="9.140625" style="1"/>
    <col min="15361" max="15361" width="9.28515625" style="1" bestFit="1" customWidth="1"/>
    <col min="15362" max="15362" width="23.28515625" style="1" customWidth="1"/>
    <col min="15363" max="15363" width="17.5703125" style="1" bestFit="1" customWidth="1"/>
    <col min="15364" max="15364" width="17.42578125" style="1" bestFit="1" customWidth="1"/>
    <col min="15365" max="15616" width="9.140625" style="1"/>
    <col min="15617" max="15617" width="9.28515625" style="1" bestFit="1" customWidth="1"/>
    <col min="15618" max="15618" width="23.28515625" style="1" customWidth="1"/>
    <col min="15619" max="15619" width="17.5703125" style="1" bestFit="1" customWidth="1"/>
    <col min="15620" max="15620" width="17.42578125" style="1" bestFit="1" customWidth="1"/>
    <col min="15621" max="15872" width="9.140625" style="1"/>
    <col min="15873" max="15873" width="9.28515625" style="1" bestFit="1" customWidth="1"/>
    <col min="15874" max="15874" width="23.28515625" style="1" customWidth="1"/>
    <col min="15875" max="15875" width="17.5703125" style="1" bestFit="1" customWidth="1"/>
    <col min="15876" max="15876" width="17.42578125" style="1" bestFit="1" customWidth="1"/>
    <col min="15877" max="16128" width="9.140625" style="1"/>
    <col min="16129" max="16129" width="9.28515625" style="1" bestFit="1" customWidth="1"/>
    <col min="16130" max="16130" width="23.28515625" style="1" customWidth="1"/>
    <col min="16131" max="16131" width="17.5703125" style="1" bestFit="1" customWidth="1"/>
    <col min="16132" max="16132" width="17.42578125" style="1" bestFit="1" customWidth="1"/>
    <col min="16133" max="16384" width="9.140625" style="1"/>
  </cols>
  <sheetData>
    <row r="1" spans="1:6">
      <c r="B1" s="1" t="s">
        <v>122</v>
      </c>
    </row>
    <row r="3" spans="1:6">
      <c r="B3" s="2" t="s">
        <v>0</v>
      </c>
      <c r="C3" s="162" t="s">
        <v>119</v>
      </c>
      <c r="D3" s="162" t="s">
        <v>118</v>
      </c>
    </row>
    <row r="4" spans="1:6">
      <c r="B4" s="2"/>
      <c r="C4" s="163" t="s">
        <v>121</v>
      </c>
      <c r="D4" s="164">
        <v>41547</v>
      </c>
    </row>
    <row r="5" spans="1:6">
      <c r="B5" s="2" t="s">
        <v>1</v>
      </c>
    </row>
    <row r="7" spans="1:6">
      <c r="B7" s="1" t="s">
        <v>2</v>
      </c>
      <c r="C7" s="1" t="s">
        <v>3</v>
      </c>
      <c r="D7" s="1" t="s">
        <v>4</v>
      </c>
      <c r="E7" s="3" t="s">
        <v>5</v>
      </c>
      <c r="F7" s="1" t="s">
        <v>6</v>
      </c>
    </row>
    <row r="8" spans="1:6">
      <c r="A8" s="4">
        <v>0.2</v>
      </c>
      <c r="B8" s="5">
        <v>0</v>
      </c>
      <c r="C8" s="6">
        <f>A8-0.2</f>
        <v>0</v>
      </c>
      <c r="D8" s="5">
        <f t="shared" ref="D8:D28" si="0">1-(C8/$C$40)</f>
        <v>1</v>
      </c>
    </row>
    <row r="9" spans="1:6">
      <c r="A9" s="4">
        <v>0.253</v>
      </c>
      <c r="B9" s="5">
        <v>0.5</v>
      </c>
      <c r="C9" s="6">
        <f t="shared" ref="C9:C28" si="1">A9-0.2</f>
        <v>5.2999999999999992E-2</v>
      </c>
      <c r="D9" s="5">
        <f>1-(C9/$C$40)</f>
        <v>0.98233333333333328</v>
      </c>
    </row>
    <row r="10" spans="1:6">
      <c r="A10" s="4">
        <v>0.29099999999999998</v>
      </c>
      <c r="B10" s="5">
        <v>1</v>
      </c>
      <c r="C10" s="6">
        <f t="shared" si="1"/>
        <v>9.099999999999997E-2</v>
      </c>
      <c r="D10" s="5">
        <f>1-(C10/$C$40)</f>
        <v>0.96966666666666668</v>
      </c>
    </row>
    <row r="11" spans="1:6">
      <c r="A11" s="4">
        <v>0.32900000000000001</v>
      </c>
      <c r="B11" s="5">
        <v>1.5</v>
      </c>
      <c r="C11" s="6">
        <f t="shared" si="1"/>
        <v>0.129</v>
      </c>
      <c r="D11" s="5">
        <f t="shared" si="0"/>
        <v>0.95699999999999996</v>
      </c>
    </row>
    <row r="12" spans="1:6">
      <c r="A12" s="4">
        <v>0.36399999999999999</v>
      </c>
      <c r="B12" s="5">
        <v>2</v>
      </c>
      <c r="C12" s="6">
        <f t="shared" si="1"/>
        <v>0.16399999999999998</v>
      </c>
      <c r="D12" s="5">
        <f t="shared" si="0"/>
        <v>0.94533333333333336</v>
      </c>
    </row>
    <row r="13" spans="1:6">
      <c r="A13" s="4">
        <v>0.40699999999999997</v>
      </c>
      <c r="B13" s="5">
        <v>2.5</v>
      </c>
      <c r="C13" s="6">
        <f t="shared" si="1"/>
        <v>0.20699999999999996</v>
      </c>
      <c r="D13" s="5">
        <f t="shared" si="0"/>
        <v>0.93100000000000005</v>
      </c>
    </row>
    <row r="14" spans="1:6">
      <c r="A14" s="4">
        <v>0.44500000000000001</v>
      </c>
      <c r="B14" s="5">
        <v>3</v>
      </c>
      <c r="C14" s="6">
        <f t="shared" si="1"/>
        <v>0.245</v>
      </c>
      <c r="D14" s="5">
        <f t="shared" si="0"/>
        <v>0.91833333333333333</v>
      </c>
    </row>
    <row r="15" spans="1:6">
      <c r="A15" s="4">
        <v>0.48099999999999998</v>
      </c>
      <c r="B15" s="5">
        <v>3.5</v>
      </c>
      <c r="C15" s="6">
        <f t="shared" si="1"/>
        <v>0.28099999999999997</v>
      </c>
      <c r="D15" s="5">
        <f t="shared" si="0"/>
        <v>0.90633333333333332</v>
      </c>
    </row>
    <row r="16" spans="1:6">
      <c r="A16" s="4">
        <v>0.57599999999999996</v>
      </c>
      <c r="B16" s="5">
        <v>4</v>
      </c>
      <c r="C16" s="6">
        <f t="shared" si="1"/>
        <v>0.37599999999999995</v>
      </c>
      <c r="D16" s="5">
        <f t="shared" si="0"/>
        <v>0.8746666666666667</v>
      </c>
    </row>
    <row r="17" spans="1:4">
      <c r="A17" s="4">
        <v>0.55100000000000005</v>
      </c>
      <c r="B17" s="5">
        <v>4.5</v>
      </c>
      <c r="C17" s="6">
        <f t="shared" si="1"/>
        <v>0.35100000000000003</v>
      </c>
      <c r="D17" s="5">
        <f t="shared" si="0"/>
        <v>0.88300000000000001</v>
      </c>
    </row>
    <row r="18" spans="1:4">
      <c r="A18" s="4">
        <v>0.59</v>
      </c>
      <c r="B18" s="5">
        <v>5</v>
      </c>
      <c r="C18" s="6">
        <f t="shared" si="1"/>
        <v>0.38999999999999996</v>
      </c>
      <c r="D18" s="5">
        <f t="shared" si="0"/>
        <v>0.87</v>
      </c>
    </row>
    <row r="19" spans="1:4">
      <c r="A19" s="4">
        <v>0.66500000000000004</v>
      </c>
      <c r="B19" s="5">
        <v>6</v>
      </c>
      <c r="C19" s="6">
        <f t="shared" si="1"/>
        <v>0.46500000000000002</v>
      </c>
      <c r="D19" s="5">
        <f t="shared" si="0"/>
        <v>0.84499999999999997</v>
      </c>
    </row>
    <row r="20" spans="1:4">
      <c r="A20" s="4">
        <v>0.73499999999999999</v>
      </c>
      <c r="B20" s="5">
        <v>7</v>
      </c>
      <c r="C20" s="6">
        <f t="shared" si="1"/>
        <v>0.53499999999999992</v>
      </c>
      <c r="D20" s="5">
        <f t="shared" si="0"/>
        <v>0.82166666666666666</v>
      </c>
    </row>
    <row r="21" spans="1:4">
      <c r="A21" s="4">
        <v>0.80400000000000005</v>
      </c>
      <c r="B21" s="5">
        <v>8</v>
      </c>
      <c r="C21" s="6">
        <f t="shared" si="1"/>
        <v>0.60400000000000009</v>
      </c>
      <c r="D21" s="5">
        <f t="shared" si="0"/>
        <v>0.79866666666666664</v>
      </c>
    </row>
    <row r="22" spans="1:4">
      <c r="A22" s="4">
        <v>0.879</v>
      </c>
      <c r="B22" s="5">
        <v>9</v>
      </c>
      <c r="C22" s="6">
        <f t="shared" si="1"/>
        <v>0.67900000000000005</v>
      </c>
      <c r="D22" s="5">
        <f t="shared" si="0"/>
        <v>0.77366666666666661</v>
      </c>
    </row>
    <row r="23" spans="1:4">
      <c r="A23" s="4">
        <v>0.94499999999999995</v>
      </c>
      <c r="B23" s="5">
        <v>10</v>
      </c>
      <c r="C23" s="6">
        <f t="shared" si="1"/>
        <v>0.74499999999999988</v>
      </c>
      <c r="D23" s="5">
        <f t="shared" si="0"/>
        <v>0.75166666666666671</v>
      </c>
    </row>
    <row r="24" spans="1:4">
      <c r="A24" s="4">
        <v>1.079</v>
      </c>
      <c r="B24" s="5">
        <v>12</v>
      </c>
      <c r="C24" s="6">
        <f t="shared" si="1"/>
        <v>0.879</v>
      </c>
      <c r="D24" s="5">
        <f t="shared" si="0"/>
        <v>0.70700000000000007</v>
      </c>
    </row>
    <row r="25" spans="1:4">
      <c r="A25" s="4">
        <v>1.2070000000000001</v>
      </c>
      <c r="B25" s="5">
        <v>14</v>
      </c>
      <c r="C25" s="6">
        <f t="shared" si="1"/>
        <v>1.0070000000000001</v>
      </c>
      <c r="D25" s="5">
        <f t="shared" si="0"/>
        <v>0.66433333333333322</v>
      </c>
    </row>
    <row r="26" spans="1:4">
      <c r="A26" s="4">
        <v>1.3320000000000001</v>
      </c>
      <c r="B26" s="5">
        <v>16</v>
      </c>
      <c r="C26" s="6">
        <f t="shared" si="1"/>
        <v>1.1320000000000001</v>
      </c>
      <c r="D26" s="5">
        <f t="shared" si="0"/>
        <v>0.6226666666666667</v>
      </c>
    </row>
    <row r="27" spans="1:4">
      <c r="A27" s="4">
        <v>1.452</v>
      </c>
      <c r="B27" s="5">
        <v>18</v>
      </c>
      <c r="C27" s="6">
        <f t="shared" si="1"/>
        <v>1.252</v>
      </c>
      <c r="D27" s="5">
        <f t="shared" si="0"/>
        <v>0.58266666666666667</v>
      </c>
    </row>
    <row r="28" spans="1:4">
      <c r="A28" s="4">
        <v>1.575</v>
      </c>
      <c r="B28" s="5">
        <v>20</v>
      </c>
      <c r="C28" s="6">
        <f t="shared" si="1"/>
        <v>1.375</v>
      </c>
      <c r="D28" s="5">
        <f t="shared" si="0"/>
        <v>0.54166666666666674</v>
      </c>
    </row>
    <row r="29" spans="1:4">
      <c r="A29" s="4"/>
      <c r="B29" s="5"/>
      <c r="C29" s="6"/>
      <c r="D29" s="5"/>
    </row>
    <row r="30" spans="1:4">
      <c r="B30" s="5"/>
      <c r="C30" s="5"/>
      <c r="D30" s="5"/>
    </row>
    <row r="31" spans="1:4">
      <c r="B31" s="5"/>
      <c r="C31" s="5"/>
      <c r="D31" s="5"/>
    </row>
    <row r="32" spans="1:4">
      <c r="B32" s="5"/>
      <c r="C32" s="5"/>
      <c r="D32" s="5"/>
    </row>
    <row r="33" spans="2:4">
      <c r="B33" s="5"/>
      <c r="C33" s="5"/>
      <c r="D33" s="5"/>
    </row>
    <row r="34" spans="2:4">
      <c r="B34" s="5"/>
      <c r="C34" s="5"/>
      <c r="D34" s="5"/>
    </row>
    <row r="35" spans="2:4">
      <c r="B35" s="5"/>
      <c r="C35" s="5"/>
      <c r="D35" s="5"/>
    </row>
    <row r="36" spans="2:4">
      <c r="B36" s="5" t="s">
        <v>7</v>
      </c>
      <c r="C36" s="7"/>
      <c r="D36" s="5"/>
    </row>
    <row r="37" spans="2:4">
      <c r="B37" s="5" t="s">
        <v>8</v>
      </c>
      <c r="C37" s="8">
        <v>260</v>
      </c>
      <c r="D37" s="9" t="s">
        <v>9</v>
      </c>
    </row>
    <row r="38" spans="2:4">
      <c r="B38" s="5"/>
      <c r="C38" s="5"/>
      <c r="D38" s="5"/>
    </row>
    <row r="39" spans="2:4">
      <c r="B39" s="10" t="s">
        <v>10</v>
      </c>
      <c r="C39" s="10">
        <v>1.5</v>
      </c>
      <c r="D39" s="1" t="s">
        <v>11</v>
      </c>
    </row>
    <row r="40" spans="2:4">
      <c r="B40" s="10" t="s">
        <v>12</v>
      </c>
      <c r="C40" s="11">
        <v>3</v>
      </c>
      <c r="D40" s="1" t="s">
        <v>11</v>
      </c>
    </row>
    <row r="41" spans="2:4">
      <c r="B41" s="1" t="s">
        <v>13</v>
      </c>
      <c r="C41" s="1" t="s">
        <v>14</v>
      </c>
    </row>
    <row r="42" spans="2:4">
      <c r="B42" s="1" t="s">
        <v>15</v>
      </c>
      <c r="C42" s="1" t="s">
        <v>16</v>
      </c>
    </row>
    <row r="43" spans="2:4">
      <c r="B43" s="1" t="s">
        <v>17</v>
      </c>
      <c r="C43" s="1" t="s">
        <v>12</v>
      </c>
    </row>
    <row r="44" spans="2:4">
      <c r="B44" s="1" t="s">
        <v>18</v>
      </c>
      <c r="C44" s="4">
        <v>28</v>
      </c>
      <c r="D44" s="1" t="s">
        <v>11</v>
      </c>
    </row>
    <row r="45" spans="2:4">
      <c r="B45" s="1" t="s">
        <v>19</v>
      </c>
      <c r="C45" s="4">
        <v>34</v>
      </c>
      <c r="D45" s="1" t="s">
        <v>11</v>
      </c>
    </row>
    <row r="46" spans="2:4">
      <c r="B46" s="12" t="s">
        <v>20</v>
      </c>
    </row>
    <row r="47" spans="2:4">
      <c r="B47" s="1" t="s">
        <v>21</v>
      </c>
      <c r="C47" s="1">
        <v>3.7900000000000003E-2</v>
      </c>
      <c r="D47" s="1" t="s">
        <v>11</v>
      </c>
    </row>
    <row r="48" spans="2:4">
      <c r="B48" s="1" t="s">
        <v>22</v>
      </c>
      <c r="C48" s="13">
        <v>3.0200000000000001E-2</v>
      </c>
      <c r="D48" s="1" t="s">
        <v>11</v>
      </c>
    </row>
    <row r="49" spans="2:4">
      <c r="B49" s="1" t="s">
        <v>23</v>
      </c>
      <c r="C49" s="1">
        <f>C45-C44</f>
        <v>6</v>
      </c>
    </row>
    <row r="50" spans="2:4">
      <c r="B50" s="1" t="s">
        <v>24</v>
      </c>
      <c r="C50" s="14">
        <v>32</v>
      </c>
      <c r="D50" s="1" t="s">
        <v>25</v>
      </c>
    </row>
    <row r="51" spans="2:4">
      <c r="C51" s="1">
        <f>C50*60</f>
        <v>1920</v>
      </c>
      <c r="D51" s="1" t="s">
        <v>26</v>
      </c>
    </row>
    <row r="53" spans="2:4" ht="13.5" thickBot="1"/>
    <row r="54" spans="2:4" ht="13.5" thickBot="1">
      <c r="B54" s="15" t="s">
        <v>27</v>
      </c>
      <c r="C54" s="16">
        <f>(C48^2*LN(C49/C47))/(2*C49*C51)</f>
        <v>2.0048110324168998E-7</v>
      </c>
      <c r="D54" s="1" t="s">
        <v>28</v>
      </c>
    </row>
  </sheetData>
  <pageMargins left="0.74803149606299213" right="0.74803149606299213" top="0.98425196850393704" bottom="0.98425196850393704" header="0.51181102362204722" footer="0.51181102362204722"/>
  <pageSetup scale="48" orientation="landscape" r:id="rId1"/>
  <headerFooter alignWithMargins="0"/>
  <drawing r:id="rId2"/>
  <legacyDrawing r:id="rId3"/>
  <oleObjects>
    <oleObject progId="Equation.3" shapeId="3073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1"/>
  <sheetViews>
    <sheetView showGridLines="0" showOutlineSymbols="0" view="pageBreakPreview" zoomScale="55" zoomScaleNormal="50" zoomScaleSheetLayoutView="55" workbookViewId="0">
      <selection activeCell="N36" sqref="N36"/>
    </sheetView>
  </sheetViews>
  <sheetFormatPr defaultColWidth="13.140625" defaultRowHeight="15.75"/>
  <cols>
    <col min="1" max="1" width="16.42578125" style="17" customWidth="1"/>
    <col min="2" max="2" width="2.28515625" style="17" customWidth="1"/>
    <col min="3" max="3" width="17" style="17" customWidth="1"/>
    <col min="4" max="4" width="16.42578125" style="17" customWidth="1"/>
    <col min="5" max="5" width="16.42578125" style="17" bestFit="1" customWidth="1"/>
    <col min="6" max="6" width="18.7109375" style="17" customWidth="1"/>
    <col min="7" max="7" width="14.5703125" style="17" customWidth="1"/>
    <col min="8" max="8" width="13.7109375" style="17" customWidth="1"/>
    <col min="9" max="9" width="16.28515625" style="17" customWidth="1"/>
    <col min="10" max="10" width="14.5703125" style="17" customWidth="1"/>
    <col min="11" max="11" width="16" style="17" customWidth="1"/>
    <col min="12" max="12" width="16.140625" style="17" customWidth="1"/>
    <col min="13" max="13" width="16.5703125" style="17" customWidth="1"/>
    <col min="14" max="14" width="15.7109375" style="17" customWidth="1"/>
    <col min="15" max="15" width="17.140625" style="17" customWidth="1"/>
    <col min="16" max="18" width="13.7109375" style="17" customWidth="1"/>
    <col min="19" max="19" width="15.140625" style="17" customWidth="1"/>
    <col min="20" max="20" width="19" style="17" customWidth="1"/>
    <col min="21" max="21" width="2.28515625" style="17" customWidth="1"/>
    <col min="22" max="23" width="13.140625" style="17" customWidth="1"/>
    <col min="24" max="24" width="21.5703125" style="17" customWidth="1"/>
    <col min="25" max="25" width="17.140625" style="17" customWidth="1"/>
    <col min="26" max="26" width="16.7109375" style="17" customWidth="1"/>
    <col min="27" max="28" width="17.28515625" style="17" customWidth="1"/>
    <col min="29" max="30" width="13.140625" style="17" customWidth="1"/>
    <col min="31" max="31" width="15.42578125" style="17" customWidth="1"/>
    <col min="32" max="256" width="13.140625" style="17"/>
    <col min="257" max="257" width="16.42578125" style="17" customWidth="1"/>
    <col min="258" max="258" width="2.28515625" style="17" customWidth="1"/>
    <col min="259" max="259" width="17" style="17" customWidth="1"/>
    <col min="260" max="260" width="16.42578125" style="17" customWidth="1"/>
    <col min="261" max="261" width="16.42578125" style="17" bestFit="1" customWidth="1"/>
    <col min="262" max="262" width="18.7109375" style="17" customWidth="1"/>
    <col min="263" max="263" width="14.5703125" style="17" customWidth="1"/>
    <col min="264" max="264" width="13.7109375" style="17" customWidth="1"/>
    <col min="265" max="265" width="16.28515625" style="17" customWidth="1"/>
    <col min="266" max="266" width="14.5703125" style="17" customWidth="1"/>
    <col min="267" max="267" width="16" style="17" customWidth="1"/>
    <col min="268" max="268" width="16.140625" style="17" customWidth="1"/>
    <col min="269" max="269" width="16.5703125" style="17" customWidth="1"/>
    <col min="270" max="270" width="15.7109375" style="17" customWidth="1"/>
    <col min="271" max="271" width="17.140625" style="17" customWidth="1"/>
    <col min="272" max="274" width="13.7109375" style="17" customWidth="1"/>
    <col min="275" max="275" width="15.140625" style="17" customWidth="1"/>
    <col min="276" max="276" width="19" style="17" customWidth="1"/>
    <col min="277" max="277" width="2.28515625" style="17" customWidth="1"/>
    <col min="278" max="279" width="13.140625" style="17" customWidth="1"/>
    <col min="280" max="280" width="21.5703125" style="17" customWidth="1"/>
    <col min="281" max="281" width="17.140625" style="17" customWidth="1"/>
    <col min="282" max="282" width="16.7109375" style="17" customWidth="1"/>
    <col min="283" max="284" width="17.28515625" style="17" customWidth="1"/>
    <col min="285" max="286" width="13.140625" style="17" customWidth="1"/>
    <col min="287" max="287" width="15.42578125" style="17" customWidth="1"/>
    <col min="288" max="512" width="13.140625" style="17"/>
    <col min="513" max="513" width="16.42578125" style="17" customWidth="1"/>
    <col min="514" max="514" width="2.28515625" style="17" customWidth="1"/>
    <col min="515" max="515" width="17" style="17" customWidth="1"/>
    <col min="516" max="516" width="16.42578125" style="17" customWidth="1"/>
    <col min="517" max="517" width="16.42578125" style="17" bestFit="1" customWidth="1"/>
    <col min="518" max="518" width="18.7109375" style="17" customWidth="1"/>
    <col min="519" max="519" width="14.5703125" style="17" customWidth="1"/>
    <col min="520" max="520" width="13.7109375" style="17" customWidth="1"/>
    <col min="521" max="521" width="16.28515625" style="17" customWidth="1"/>
    <col min="522" max="522" width="14.5703125" style="17" customWidth="1"/>
    <col min="523" max="523" width="16" style="17" customWidth="1"/>
    <col min="524" max="524" width="16.140625" style="17" customWidth="1"/>
    <col min="525" max="525" width="16.5703125" style="17" customWidth="1"/>
    <col min="526" max="526" width="15.7109375" style="17" customWidth="1"/>
    <col min="527" max="527" width="17.140625" style="17" customWidth="1"/>
    <col min="528" max="530" width="13.7109375" style="17" customWidth="1"/>
    <col min="531" max="531" width="15.140625" style="17" customWidth="1"/>
    <col min="532" max="532" width="19" style="17" customWidth="1"/>
    <col min="533" max="533" width="2.28515625" style="17" customWidth="1"/>
    <col min="534" max="535" width="13.140625" style="17" customWidth="1"/>
    <col min="536" max="536" width="21.5703125" style="17" customWidth="1"/>
    <col min="537" max="537" width="17.140625" style="17" customWidth="1"/>
    <col min="538" max="538" width="16.7109375" style="17" customWidth="1"/>
    <col min="539" max="540" width="17.28515625" style="17" customWidth="1"/>
    <col min="541" max="542" width="13.140625" style="17" customWidth="1"/>
    <col min="543" max="543" width="15.42578125" style="17" customWidth="1"/>
    <col min="544" max="768" width="13.140625" style="17"/>
    <col min="769" max="769" width="16.42578125" style="17" customWidth="1"/>
    <col min="770" max="770" width="2.28515625" style="17" customWidth="1"/>
    <col min="771" max="771" width="17" style="17" customWidth="1"/>
    <col min="772" max="772" width="16.42578125" style="17" customWidth="1"/>
    <col min="773" max="773" width="16.42578125" style="17" bestFit="1" customWidth="1"/>
    <col min="774" max="774" width="18.7109375" style="17" customWidth="1"/>
    <col min="775" max="775" width="14.5703125" style="17" customWidth="1"/>
    <col min="776" max="776" width="13.7109375" style="17" customWidth="1"/>
    <col min="777" max="777" width="16.28515625" style="17" customWidth="1"/>
    <col min="778" max="778" width="14.5703125" style="17" customWidth="1"/>
    <col min="779" max="779" width="16" style="17" customWidth="1"/>
    <col min="780" max="780" width="16.140625" style="17" customWidth="1"/>
    <col min="781" max="781" width="16.5703125" style="17" customWidth="1"/>
    <col min="782" max="782" width="15.7109375" style="17" customWidth="1"/>
    <col min="783" max="783" width="17.140625" style="17" customWidth="1"/>
    <col min="784" max="786" width="13.7109375" style="17" customWidth="1"/>
    <col min="787" max="787" width="15.140625" style="17" customWidth="1"/>
    <col min="788" max="788" width="19" style="17" customWidth="1"/>
    <col min="789" max="789" width="2.28515625" style="17" customWidth="1"/>
    <col min="790" max="791" width="13.140625" style="17" customWidth="1"/>
    <col min="792" max="792" width="21.5703125" style="17" customWidth="1"/>
    <col min="793" max="793" width="17.140625" style="17" customWidth="1"/>
    <col min="794" max="794" width="16.7109375" style="17" customWidth="1"/>
    <col min="795" max="796" width="17.28515625" style="17" customWidth="1"/>
    <col min="797" max="798" width="13.140625" style="17" customWidth="1"/>
    <col min="799" max="799" width="15.42578125" style="17" customWidth="1"/>
    <col min="800" max="1024" width="13.140625" style="17"/>
    <col min="1025" max="1025" width="16.42578125" style="17" customWidth="1"/>
    <col min="1026" max="1026" width="2.28515625" style="17" customWidth="1"/>
    <col min="1027" max="1027" width="17" style="17" customWidth="1"/>
    <col min="1028" max="1028" width="16.42578125" style="17" customWidth="1"/>
    <col min="1029" max="1029" width="16.42578125" style="17" bestFit="1" customWidth="1"/>
    <col min="1030" max="1030" width="18.7109375" style="17" customWidth="1"/>
    <col min="1031" max="1031" width="14.5703125" style="17" customWidth="1"/>
    <col min="1032" max="1032" width="13.7109375" style="17" customWidth="1"/>
    <col min="1033" max="1033" width="16.28515625" style="17" customWidth="1"/>
    <col min="1034" max="1034" width="14.5703125" style="17" customWidth="1"/>
    <col min="1035" max="1035" width="16" style="17" customWidth="1"/>
    <col min="1036" max="1036" width="16.140625" style="17" customWidth="1"/>
    <col min="1037" max="1037" width="16.5703125" style="17" customWidth="1"/>
    <col min="1038" max="1038" width="15.7109375" style="17" customWidth="1"/>
    <col min="1039" max="1039" width="17.140625" style="17" customWidth="1"/>
    <col min="1040" max="1042" width="13.7109375" style="17" customWidth="1"/>
    <col min="1043" max="1043" width="15.140625" style="17" customWidth="1"/>
    <col min="1044" max="1044" width="19" style="17" customWidth="1"/>
    <col min="1045" max="1045" width="2.28515625" style="17" customWidth="1"/>
    <col min="1046" max="1047" width="13.140625" style="17" customWidth="1"/>
    <col min="1048" max="1048" width="21.5703125" style="17" customWidth="1"/>
    <col min="1049" max="1049" width="17.140625" style="17" customWidth="1"/>
    <col min="1050" max="1050" width="16.7109375" style="17" customWidth="1"/>
    <col min="1051" max="1052" width="17.28515625" style="17" customWidth="1"/>
    <col min="1053" max="1054" width="13.140625" style="17" customWidth="1"/>
    <col min="1055" max="1055" width="15.42578125" style="17" customWidth="1"/>
    <col min="1056" max="1280" width="13.140625" style="17"/>
    <col min="1281" max="1281" width="16.42578125" style="17" customWidth="1"/>
    <col min="1282" max="1282" width="2.28515625" style="17" customWidth="1"/>
    <col min="1283" max="1283" width="17" style="17" customWidth="1"/>
    <col min="1284" max="1284" width="16.42578125" style="17" customWidth="1"/>
    <col min="1285" max="1285" width="16.42578125" style="17" bestFit="1" customWidth="1"/>
    <col min="1286" max="1286" width="18.7109375" style="17" customWidth="1"/>
    <col min="1287" max="1287" width="14.5703125" style="17" customWidth="1"/>
    <col min="1288" max="1288" width="13.7109375" style="17" customWidth="1"/>
    <col min="1289" max="1289" width="16.28515625" style="17" customWidth="1"/>
    <col min="1290" max="1290" width="14.5703125" style="17" customWidth="1"/>
    <col min="1291" max="1291" width="16" style="17" customWidth="1"/>
    <col min="1292" max="1292" width="16.140625" style="17" customWidth="1"/>
    <col min="1293" max="1293" width="16.5703125" style="17" customWidth="1"/>
    <col min="1294" max="1294" width="15.7109375" style="17" customWidth="1"/>
    <col min="1295" max="1295" width="17.140625" style="17" customWidth="1"/>
    <col min="1296" max="1298" width="13.7109375" style="17" customWidth="1"/>
    <col min="1299" max="1299" width="15.140625" style="17" customWidth="1"/>
    <col min="1300" max="1300" width="19" style="17" customWidth="1"/>
    <col min="1301" max="1301" width="2.28515625" style="17" customWidth="1"/>
    <col min="1302" max="1303" width="13.140625" style="17" customWidth="1"/>
    <col min="1304" max="1304" width="21.5703125" style="17" customWidth="1"/>
    <col min="1305" max="1305" width="17.140625" style="17" customWidth="1"/>
    <col min="1306" max="1306" width="16.7109375" style="17" customWidth="1"/>
    <col min="1307" max="1308" width="17.28515625" style="17" customWidth="1"/>
    <col min="1309" max="1310" width="13.140625" style="17" customWidth="1"/>
    <col min="1311" max="1311" width="15.42578125" style="17" customWidth="1"/>
    <col min="1312" max="1536" width="13.140625" style="17"/>
    <col min="1537" max="1537" width="16.42578125" style="17" customWidth="1"/>
    <col min="1538" max="1538" width="2.28515625" style="17" customWidth="1"/>
    <col min="1539" max="1539" width="17" style="17" customWidth="1"/>
    <col min="1540" max="1540" width="16.42578125" style="17" customWidth="1"/>
    <col min="1541" max="1541" width="16.42578125" style="17" bestFit="1" customWidth="1"/>
    <col min="1542" max="1542" width="18.7109375" style="17" customWidth="1"/>
    <col min="1543" max="1543" width="14.5703125" style="17" customWidth="1"/>
    <col min="1544" max="1544" width="13.7109375" style="17" customWidth="1"/>
    <col min="1545" max="1545" width="16.28515625" style="17" customWidth="1"/>
    <col min="1546" max="1546" width="14.5703125" style="17" customWidth="1"/>
    <col min="1547" max="1547" width="16" style="17" customWidth="1"/>
    <col min="1548" max="1548" width="16.140625" style="17" customWidth="1"/>
    <col min="1549" max="1549" width="16.5703125" style="17" customWidth="1"/>
    <col min="1550" max="1550" width="15.7109375" style="17" customWidth="1"/>
    <col min="1551" max="1551" width="17.140625" style="17" customWidth="1"/>
    <col min="1552" max="1554" width="13.7109375" style="17" customWidth="1"/>
    <col min="1555" max="1555" width="15.140625" style="17" customWidth="1"/>
    <col min="1556" max="1556" width="19" style="17" customWidth="1"/>
    <col min="1557" max="1557" width="2.28515625" style="17" customWidth="1"/>
    <col min="1558" max="1559" width="13.140625" style="17" customWidth="1"/>
    <col min="1560" max="1560" width="21.5703125" style="17" customWidth="1"/>
    <col min="1561" max="1561" width="17.140625" style="17" customWidth="1"/>
    <col min="1562" max="1562" width="16.7109375" style="17" customWidth="1"/>
    <col min="1563" max="1564" width="17.28515625" style="17" customWidth="1"/>
    <col min="1565" max="1566" width="13.140625" style="17" customWidth="1"/>
    <col min="1567" max="1567" width="15.42578125" style="17" customWidth="1"/>
    <col min="1568" max="1792" width="13.140625" style="17"/>
    <col min="1793" max="1793" width="16.42578125" style="17" customWidth="1"/>
    <col min="1794" max="1794" width="2.28515625" style="17" customWidth="1"/>
    <col min="1795" max="1795" width="17" style="17" customWidth="1"/>
    <col min="1796" max="1796" width="16.42578125" style="17" customWidth="1"/>
    <col min="1797" max="1797" width="16.42578125" style="17" bestFit="1" customWidth="1"/>
    <col min="1798" max="1798" width="18.7109375" style="17" customWidth="1"/>
    <col min="1799" max="1799" width="14.5703125" style="17" customWidth="1"/>
    <col min="1800" max="1800" width="13.7109375" style="17" customWidth="1"/>
    <col min="1801" max="1801" width="16.28515625" style="17" customWidth="1"/>
    <col min="1802" max="1802" width="14.5703125" style="17" customWidth="1"/>
    <col min="1803" max="1803" width="16" style="17" customWidth="1"/>
    <col min="1804" max="1804" width="16.140625" style="17" customWidth="1"/>
    <col min="1805" max="1805" width="16.5703125" style="17" customWidth="1"/>
    <col min="1806" max="1806" width="15.7109375" style="17" customWidth="1"/>
    <col min="1807" max="1807" width="17.140625" style="17" customWidth="1"/>
    <col min="1808" max="1810" width="13.7109375" style="17" customWidth="1"/>
    <col min="1811" max="1811" width="15.140625" style="17" customWidth="1"/>
    <col min="1812" max="1812" width="19" style="17" customWidth="1"/>
    <col min="1813" max="1813" width="2.28515625" style="17" customWidth="1"/>
    <col min="1814" max="1815" width="13.140625" style="17" customWidth="1"/>
    <col min="1816" max="1816" width="21.5703125" style="17" customWidth="1"/>
    <col min="1817" max="1817" width="17.140625" style="17" customWidth="1"/>
    <col min="1818" max="1818" width="16.7109375" style="17" customWidth="1"/>
    <col min="1819" max="1820" width="17.28515625" style="17" customWidth="1"/>
    <col min="1821" max="1822" width="13.140625" style="17" customWidth="1"/>
    <col min="1823" max="1823" width="15.42578125" style="17" customWidth="1"/>
    <col min="1824" max="2048" width="13.140625" style="17"/>
    <col min="2049" max="2049" width="16.42578125" style="17" customWidth="1"/>
    <col min="2050" max="2050" width="2.28515625" style="17" customWidth="1"/>
    <col min="2051" max="2051" width="17" style="17" customWidth="1"/>
    <col min="2052" max="2052" width="16.42578125" style="17" customWidth="1"/>
    <col min="2053" max="2053" width="16.42578125" style="17" bestFit="1" customWidth="1"/>
    <col min="2054" max="2054" width="18.7109375" style="17" customWidth="1"/>
    <col min="2055" max="2055" width="14.5703125" style="17" customWidth="1"/>
    <col min="2056" max="2056" width="13.7109375" style="17" customWidth="1"/>
    <col min="2057" max="2057" width="16.28515625" style="17" customWidth="1"/>
    <col min="2058" max="2058" width="14.5703125" style="17" customWidth="1"/>
    <col min="2059" max="2059" width="16" style="17" customWidth="1"/>
    <col min="2060" max="2060" width="16.140625" style="17" customWidth="1"/>
    <col min="2061" max="2061" width="16.5703125" style="17" customWidth="1"/>
    <col min="2062" max="2062" width="15.7109375" style="17" customWidth="1"/>
    <col min="2063" max="2063" width="17.140625" style="17" customWidth="1"/>
    <col min="2064" max="2066" width="13.7109375" style="17" customWidth="1"/>
    <col min="2067" max="2067" width="15.140625" style="17" customWidth="1"/>
    <col min="2068" max="2068" width="19" style="17" customWidth="1"/>
    <col min="2069" max="2069" width="2.28515625" style="17" customWidth="1"/>
    <col min="2070" max="2071" width="13.140625" style="17" customWidth="1"/>
    <col min="2072" max="2072" width="21.5703125" style="17" customWidth="1"/>
    <col min="2073" max="2073" width="17.140625" style="17" customWidth="1"/>
    <col min="2074" max="2074" width="16.7109375" style="17" customWidth="1"/>
    <col min="2075" max="2076" width="17.28515625" style="17" customWidth="1"/>
    <col min="2077" max="2078" width="13.140625" style="17" customWidth="1"/>
    <col min="2079" max="2079" width="15.42578125" style="17" customWidth="1"/>
    <col min="2080" max="2304" width="13.140625" style="17"/>
    <col min="2305" max="2305" width="16.42578125" style="17" customWidth="1"/>
    <col min="2306" max="2306" width="2.28515625" style="17" customWidth="1"/>
    <col min="2307" max="2307" width="17" style="17" customWidth="1"/>
    <col min="2308" max="2308" width="16.42578125" style="17" customWidth="1"/>
    <col min="2309" max="2309" width="16.42578125" style="17" bestFit="1" customWidth="1"/>
    <col min="2310" max="2310" width="18.7109375" style="17" customWidth="1"/>
    <col min="2311" max="2311" width="14.5703125" style="17" customWidth="1"/>
    <col min="2312" max="2312" width="13.7109375" style="17" customWidth="1"/>
    <col min="2313" max="2313" width="16.28515625" style="17" customWidth="1"/>
    <col min="2314" max="2314" width="14.5703125" style="17" customWidth="1"/>
    <col min="2315" max="2315" width="16" style="17" customWidth="1"/>
    <col min="2316" max="2316" width="16.140625" style="17" customWidth="1"/>
    <col min="2317" max="2317" width="16.5703125" style="17" customWidth="1"/>
    <col min="2318" max="2318" width="15.7109375" style="17" customWidth="1"/>
    <col min="2319" max="2319" width="17.140625" style="17" customWidth="1"/>
    <col min="2320" max="2322" width="13.7109375" style="17" customWidth="1"/>
    <col min="2323" max="2323" width="15.140625" style="17" customWidth="1"/>
    <col min="2324" max="2324" width="19" style="17" customWidth="1"/>
    <col min="2325" max="2325" width="2.28515625" style="17" customWidth="1"/>
    <col min="2326" max="2327" width="13.140625" style="17" customWidth="1"/>
    <col min="2328" max="2328" width="21.5703125" style="17" customWidth="1"/>
    <col min="2329" max="2329" width="17.140625" style="17" customWidth="1"/>
    <col min="2330" max="2330" width="16.7109375" style="17" customWidth="1"/>
    <col min="2331" max="2332" width="17.28515625" style="17" customWidth="1"/>
    <col min="2333" max="2334" width="13.140625" style="17" customWidth="1"/>
    <col min="2335" max="2335" width="15.42578125" style="17" customWidth="1"/>
    <col min="2336" max="2560" width="13.140625" style="17"/>
    <col min="2561" max="2561" width="16.42578125" style="17" customWidth="1"/>
    <col min="2562" max="2562" width="2.28515625" style="17" customWidth="1"/>
    <col min="2563" max="2563" width="17" style="17" customWidth="1"/>
    <col min="2564" max="2564" width="16.42578125" style="17" customWidth="1"/>
    <col min="2565" max="2565" width="16.42578125" style="17" bestFit="1" customWidth="1"/>
    <col min="2566" max="2566" width="18.7109375" style="17" customWidth="1"/>
    <col min="2567" max="2567" width="14.5703125" style="17" customWidth="1"/>
    <col min="2568" max="2568" width="13.7109375" style="17" customWidth="1"/>
    <col min="2569" max="2569" width="16.28515625" style="17" customWidth="1"/>
    <col min="2570" max="2570" width="14.5703125" style="17" customWidth="1"/>
    <col min="2571" max="2571" width="16" style="17" customWidth="1"/>
    <col min="2572" max="2572" width="16.140625" style="17" customWidth="1"/>
    <col min="2573" max="2573" width="16.5703125" style="17" customWidth="1"/>
    <col min="2574" max="2574" width="15.7109375" style="17" customWidth="1"/>
    <col min="2575" max="2575" width="17.140625" style="17" customWidth="1"/>
    <col min="2576" max="2578" width="13.7109375" style="17" customWidth="1"/>
    <col min="2579" max="2579" width="15.140625" style="17" customWidth="1"/>
    <col min="2580" max="2580" width="19" style="17" customWidth="1"/>
    <col min="2581" max="2581" width="2.28515625" style="17" customWidth="1"/>
    <col min="2582" max="2583" width="13.140625" style="17" customWidth="1"/>
    <col min="2584" max="2584" width="21.5703125" style="17" customWidth="1"/>
    <col min="2585" max="2585" width="17.140625" style="17" customWidth="1"/>
    <col min="2586" max="2586" width="16.7109375" style="17" customWidth="1"/>
    <col min="2587" max="2588" width="17.28515625" style="17" customWidth="1"/>
    <col min="2589" max="2590" width="13.140625" style="17" customWidth="1"/>
    <col min="2591" max="2591" width="15.42578125" style="17" customWidth="1"/>
    <col min="2592" max="2816" width="13.140625" style="17"/>
    <col min="2817" max="2817" width="16.42578125" style="17" customWidth="1"/>
    <col min="2818" max="2818" width="2.28515625" style="17" customWidth="1"/>
    <col min="2819" max="2819" width="17" style="17" customWidth="1"/>
    <col min="2820" max="2820" width="16.42578125" style="17" customWidth="1"/>
    <col min="2821" max="2821" width="16.42578125" style="17" bestFit="1" customWidth="1"/>
    <col min="2822" max="2822" width="18.7109375" style="17" customWidth="1"/>
    <col min="2823" max="2823" width="14.5703125" style="17" customWidth="1"/>
    <col min="2824" max="2824" width="13.7109375" style="17" customWidth="1"/>
    <col min="2825" max="2825" width="16.28515625" style="17" customWidth="1"/>
    <col min="2826" max="2826" width="14.5703125" style="17" customWidth="1"/>
    <col min="2827" max="2827" width="16" style="17" customWidth="1"/>
    <col min="2828" max="2828" width="16.140625" style="17" customWidth="1"/>
    <col min="2829" max="2829" width="16.5703125" style="17" customWidth="1"/>
    <col min="2830" max="2830" width="15.7109375" style="17" customWidth="1"/>
    <col min="2831" max="2831" width="17.140625" style="17" customWidth="1"/>
    <col min="2832" max="2834" width="13.7109375" style="17" customWidth="1"/>
    <col min="2835" max="2835" width="15.140625" style="17" customWidth="1"/>
    <col min="2836" max="2836" width="19" style="17" customWidth="1"/>
    <col min="2837" max="2837" width="2.28515625" style="17" customWidth="1"/>
    <col min="2838" max="2839" width="13.140625" style="17" customWidth="1"/>
    <col min="2840" max="2840" width="21.5703125" style="17" customWidth="1"/>
    <col min="2841" max="2841" width="17.140625" style="17" customWidth="1"/>
    <col min="2842" max="2842" width="16.7109375" style="17" customWidth="1"/>
    <col min="2843" max="2844" width="17.28515625" style="17" customWidth="1"/>
    <col min="2845" max="2846" width="13.140625" style="17" customWidth="1"/>
    <col min="2847" max="2847" width="15.42578125" style="17" customWidth="1"/>
    <col min="2848" max="3072" width="13.140625" style="17"/>
    <col min="3073" max="3073" width="16.42578125" style="17" customWidth="1"/>
    <col min="3074" max="3074" width="2.28515625" style="17" customWidth="1"/>
    <col min="3075" max="3075" width="17" style="17" customWidth="1"/>
    <col min="3076" max="3076" width="16.42578125" style="17" customWidth="1"/>
    <col min="3077" max="3077" width="16.42578125" style="17" bestFit="1" customWidth="1"/>
    <col min="3078" max="3078" width="18.7109375" style="17" customWidth="1"/>
    <col min="3079" max="3079" width="14.5703125" style="17" customWidth="1"/>
    <col min="3080" max="3080" width="13.7109375" style="17" customWidth="1"/>
    <col min="3081" max="3081" width="16.28515625" style="17" customWidth="1"/>
    <col min="3082" max="3082" width="14.5703125" style="17" customWidth="1"/>
    <col min="3083" max="3083" width="16" style="17" customWidth="1"/>
    <col min="3084" max="3084" width="16.140625" style="17" customWidth="1"/>
    <col min="3085" max="3085" width="16.5703125" style="17" customWidth="1"/>
    <col min="3086" max="3086" width="15.7109375" style="17" customWidth="1"/>
    <col min="3087" max="3087" width="17.140625" style="17" customWidth="1"/>
    <col min="3088" max="3090" width="13.7109375" style="17" customWidth="1"/>
    <col min="3091" max="3091" width="15.140625" style="17" customWidth="1"/>
    <col min="3092" max="3092" width="19" style="17" customWidth="1"/>
    <col min="3093" max="3093" width="2.28515625" style="17" customWidth="1"/>
    <col min="3094" max="3095" width="13.140625" style="17" customWidth="1"/>
    <col min="3096" max="3096" width="21.5703125" style="17" customWidth="1"/>
    <col min="3097" max="3097" width="17.140625" style="17" customWidth="1"/>
    <col min="3098" max="3098" width="16.7109375" style="17" customWidth="1"/>
    <col min="3099" max="3100" width="17.28515625" style="17" customWidth="1"/>
    <col min="3101" max="3102" width="13.140625" style="17" customWidth="1"/>
    <col min="3103" max="3103" width="15.42578125" style="17" customWidth="1"/>
    <col min="3104" max="3328" width="13.140625" style="17"/>
    <col min="3329" max="3329" width="16.42578125" style="17" customWidth="1"/>
    <col min="3330" max="3330" width="2.28515625" style="17" customWidth="1"/>
    <col min="3331" max="3331" width="17" style="17" customWidth="1"/>
    <col min="3332" max="3332" width="16.42578125" style="17" customWidth="1"/>
    <col min="3333" max="3333" width="16.42578125" style="17" bestFit="1" customWidth="1"/>
    <col min="3334" max="3334" width="18.7109375" style="17" customWidth="1"/>
    <col min="3335" max="3335" width="14.5703125" style="17" customWidth="1"/>
    <col min="3336" max="3336" width="13.7109375" style="17" customWidth="1"/>
    <col min="3337" max="3337" width="16.28515625" style="17" customWidth="1"/>
    <col min="3338" max="3338" width="14.5703125" style="17" customWidth="1"/>
    <col min="3339" max="3339" width="16" style="17" customWidth="1"/>
    <col min="3340" max="3340" width="16.140625" style="17" customWidth="1"/>
    <col min="3341" max="3341" width="16.5703125" style="17" customWidth="1"/>
    <col min="3342" max="3342" width="15.7109375" style="17" customWidth="1"/>
    <col min="3343" max="3343" width="17.140625" style="17" customWidth="1"/>
    <col min="3344" max="3346" width="13.7109375" style="17" customWidth="1"/>
    <col min="3347" max="3347" width="15.140625" style="17" customWidth="1"/>
    <col min="3348" max="3348" width="19" style="17" customWidth="1"/>
    <col min="3349" max="3349" width="2.28515625" style="17" customWidth="1"/>
    <col min="3350" max="3351" width="13.140625" style="17" customWidth="1"/>
    <col min="3352" max="3352" width="21.5703125" style="17" customWidth="1"/>
    <col min="3353" max="3353" width="17.140625" style="17" customWidth="1"/>
    <col min="3354" max="3354" width="16.7109375" style="17" customWidth="1"/>
    <col min="3355" max="3356" width="17.28515625" style="17" customWidth="1"/>
    <col min="3357" max="3358" width="13.140625" style="17" customWidth="1"/>
    <col min="3359" max="3359" width="15.42578125" style="17" customWidth="1"/>
    <col min="3360" max="3584" width="13.140625" style="17"/>
    <col min="3585" max="3585" width="16.42578125" style="17" customWidth="1"/>
    <col min="3586" max="3586" width="2.28515625" style="17" customWidth="1"/>
    <col min="3587" max="3587" width="17" style="17" customWidth="1"/>
    <col min="3588" max="3588" width="16.42578125" style="17" customWidth="1"/>
    <col min="3589" max="3589" width="16.42578125" style="17" bestFit="1" customWidth="1"/>
    <col min="3590" max="3590" width="18.7109375" style="17" customWidth="1"/>
    <col min="3591" max="3591" width="14.5703125" style="17" customWidth="1"/>
    <col min="3592" max="3592" width="13.7109375" style="17" customWidth="1"/>
    <col min="3593" max="3593" width="16.28515625" style="17" customWidth="1"/>
    <col min="3594" max="3594" width="14.5703125" style="17" customWidth="1"/>
    <col min="3595" max="3595" width="16" style="17" customWidth="1"/>
    <col min="3596" max="3596" width="16.140625" style="17" customWidth="1"/>
    <col min="3597" max="3597" width="16.5703125" style="17" customWidth="1"/>
    <col min="3598" max="3598" width="15.7109375" style="17" customWidth="1"/>
    <col min="3599" max="3599" width="17.140625" style="17" customWidth="1"/>
    <col min="3600" max="3602" width="13.7109375" style="17" customWidth="1"/>
    <col min="3603" max="3603" width="15.140625" style="17" customWidth="1"/>
    <col min="3604" max="3604" width="19" style="17" customWidth="1"/>
    <col min="3605" max="3605" width="2.28515625" style="17" customWidth="1"/>
    <col min="3606" max="3607" width="13.140625" style="17" customWidth="1"/>
    <col min="3608" max="3608" width="21.5703125" style="17" customWidth="1"/>
    <col min="3609" max="3609" width="17.140625" style="17" customWidth="1"/>
    <col min="3610" max="3610" width="16.7109375" style="17" customWidth="1"/>
    <col min="3611" max="3612" width="17.28515625" style="17" customWidth="1"/>
    <col min="3613" max="3614" width="13.140625" style="17" customWidth="1"/>
    <col min="3615" max="3615" width="15.42578125" style="17" customWidth="1"/>
    <col min="3616" max="3840" width="13.140625" style="17"/>
    <col min="3841" max="3841" width="16.42578125" style="17" customWidth="1"/>
    <col min="3842" max="3842" width="2.28515625" style="17" customWidth="1"/>
    <col min="3843" max="3843" width="17" style="17" customWidth="1"/>
    <col min="3844" max="3844" width="16.42578125" style="17" customWidth="1"/>
    <col min="3845" max="3845" width="16.42578125" style="17" bestFit="1" customWidth="1"/>
    <col min="3846" max="3846" width="18.7109375" style="17" customWidth="1"/>
    <col min="3847" max="3847" width="14.5703125" style="17" customWidth="1"/>
    <col min="3848" max="3848" width="13.7109375" style="17" customWidth="1"/>
    <col min="3849" max="3849" width="16.28515625" style="17" customWidth="1"/>
    <col min="3850" max="3850" width="14.5703125" style="17" customWidth="1"/>
    <col min="3851" max="3851" width="16" style="17" customWidth="1"/>
    <col min="3852" max="3852" width="16.140625" style="17" customWidth="1"/>
    <col min="3853" max="3853" width="16.5703125" style="17" customWidth="1"/>
    <col min="3854" max="3854" width="15.7109375" style="17" customWidth="1"/>
    <col min="3855" max="3855" width="17.140625" style="17" customWidth="1"/>
    <col min="3856" max="3858" width="13.7109375" style="17" customWidth="1"/>
    <col min="3859" max="3859" width="15.140625" style="17" customWidth="1"/>
    <col min="3860" max="3860" width="19" style="17" customWidth="1"/>
    <col min="3861" max="3861" width="2.28515625" style="17" customWidth="1"/>
    <col min="3862" max="3863" width="13.140625" style="17" customWidth="1"/>
    <col min="3864" max="3864" width="21.5703125" style="17" customWidth="1"/>
    <col min="3865" max="3865" width="17.140625" style="17" customWidth="1"/>
    <col min="3866" max="3866" width="16.7109375" style="17" customWidth="1"/>
    <col min="3867" max="3868" width="17.28515625" style="17" customWidth="1"/>
    <col min="3869" max="3870" width="13.140625" style="17" customWidth="1"/>
    <col min="3871" max="3871" width="15.42578125" style="17" customWidth="1"/>
    <col min="3872" max="4096" width="13.140625" style="17"/>
    <col min="4097" max="4097" width="16.42578125" style="17" customWidth="1"/>
    <col min="4098" max="4098" width="2.28515625" style="17" customWidth="1"/>
    <col min="4099" max="4099" width="17" style="17" customWidth="1"/>
    <col min="4100" max="4100" width="16.42578125" style="17" customWidth="1"/>
    <col min="4101" max="4101" width="16.42578125" style="17" bestFit="1" customWidth="1"/>
    <col min="4102" max="4102" width="18.7109375" style="17" customWidth="1"/>
    <col min="4103" max="4103" width="14.5703125" style="17" customWidth="1"/>
    <col min="4104" max="4104" width="13.7109375" style="17" customWidth="1"/>
    <col min="4105" max="4105" width="16.28515625" style="17" customWidth="1"/>
    <col min="4106" max="4106" width="14.5703125" style="17" customWidth="1"/>
    <col min="4107" max="4107" width="16" style="17" customWidth="1"/>
    <col min="4108" max="4108" width="16.140625" style="17" customWidth="1"/>
    <col min="4109" max="4109" width="16.5703125" style="17" customWidth="1"/>
    <col min="4110" max="4110" width="15.7109375" style="17" customWidth="1"/>
    <col min="4111" max="4111" width="17.140625" style="17" customWidth="1"/>
    <col min="4112" max="4114" width="13.7109375" style="17" customWidth="1"/>
    <col min="4115" max="4115" width="15.140625" style="17" customWidth="1"/>
    <col min="4116" max="4116" width="19" style="17" customWidth="1"/>
    <col min="4117" max="4117" width="2.28515625" style="17" customWidth="1"/>
    <col min="4118" max="4119" width="13.140625" style="17" customWidth="1"/>
    <col min="4120" max="4120" width="21.5703125" style="17" customWidth="1"/>
    <col min="4121" max="4121" width="17.140625" style="17" customWidth="1"/>
    <col min="4122" max="4122" width="16.7109375" style="17" customWidth="1"/>
    <col min="4123" max="4124" width="17.28515625" style="17" customWidth="1"/>
    <col min="4125" max="4126" width="13.140625" style="17" customWidth="1"/>
    <col min="4127" max="4127" width="15.42578125" style="17" customWidth="1"/>
    <col min="4128" max="4352" width="13.140625" style="17"/>
    <col min="4353" max="4353" width="16.42578125" style="17" customWidth="1"/>
    <col min="4354" max="4354" width="2.28515625" style="17" customWidth="1"/>
    <col min="4355" max="4355" width="17" style="17" customWidth="1"/>
    <col min="4356" max="4356" width="16.42578125" style="17" customWidth="1"/>
    <col min="4357" max="4357" width="16.42578125" style="17" bestFit="1" customWidth="1"/>
    <col min="4358" max="4358" width="18.7109375" style="17" customWidth="1"/>
    <col min="4359" max="4359" width="14.5703125" style="17" customWidth="1"/>
    <col min="4360" max="4360" width="13.7109375" style="17" customWidth="1"/>
    <col min="4361" max="4361" width="16.28515625" style="17" customWidth="1"/>
    <col min="4362" max="4362" width="14.5703125" style="17" customWidth="1"/>
    <col min="4363" max="4363" width="16" style="17" customWidth="1"/>
    <col min="4364" max="4364" width="16.140625" style="17" customWidth="1"/>
    <col min="4365" max="4365" width="16.5703125" style="17" customWidth="1"/>
    <col min="4366" max="4366" width="15.7109375" style="17" customWidth="1"/>
    <col min="4367" max="4367" width="17.140625" style="17" customWidth="1"/>
    <col min="4368" max="4370" width="13.7109375" style="17" customWidth="1"/>
    <col min="4371" max="4371" width="15.140625" style="17" customWidth="1"/>
    <col min="4372" max="4372" width="19" style="17" customWidth="1"/>
    <col min="4373" max="4373" width="2.28515625" style="17" customWidth="1"/>
    <col min="4374" max="4375" width="13.140625" style="17" customWidth="1"/>
    <col min="4376" max="4376" width="21.5703125" style="17" customWidth="1"/>
    <col min="4377" max="4377" width="17.140625" style="17" customWidth="1"/>
    <col min="4378" max="4378" width="16.7109375" style="17" customWidth="1"/>
    <col min="4379" max="4380" width="17.28515625" style="17" customWidth="1"/>
    <col min="4381" max="4382" width="13.140625" style="17" customWidth="1"/>
    <col min="4383" max="4383" width="15.42578125" style="17" customWidth="1"/>
    <col min="4384" max="4608" width="13.140625" style="17"/>
    <col min="4609" max="4609" width="16.42578125" style="17" customWidth="1"/>
    <col min="4610" max="4610" width="2.28515625" style="17" customWidth="1"/>
    <col min="4611" max="4611" width="17" style="17" customWidth="1"/>
    <col min="4612" max="4612" width="16.42578125" style="17" customWidth="1"/>
    <col min="4613" max="4613" width="16.42578125" style="17" bestFit="1" customWidth="1"/>
    <col min="4614" max="4614" width="18.7109375" style="17" customWidth="1"/>
    <col min="4615" max="4615" width="14.5703125" style="17" customWidth="1"/>
    <col min="4616" max="4616" width="13.7109375" style="17" customWidth="1"/>
    <col min="4617" max="4617" width="16.28515625" style="17" customWidth="1"/>
    <col min="4618" max="4618" width="14.5703125" style="17" customWidth="1"/>
    <col min="4619" max="4619" width="16" style="17" customWidth="1"/>
    <col min="4620" max="4620" width="16.140625" style="17" customWidth="1"/>
    <col min="4621" max="4621" width="16.5703125" style="17" customWidth="1"/>
    <col min="4622" max="4622" width="15.7109375" style="17" customWidth="1"/>
    <col min="4623" max="4623" width="17.140625" style="17" customWidth="1"/>
    <col min="4624" max="4626" width="13.7109375" style="17" customWidth="1"/>
    <col min="4627" max="4627" width="15.140625" style="17" customWidth="1"/>
    <col min="4628" max="4628" width="19" style="17" customWidth="1"/>
    <col min="4629" max="4629" width="2.28515625" style="17" customWidth="1"/>
    <col min="4630" max="4631" width="13.140625" style="17" customWidth="1"/>
    <col min="4632" max="4632" width="21.5703125" style="17" customWidth="1"/>
    <col min="4633" max="4633" width="17.140625" style="17" customWidth="1"/>
    <col min="4634" max="4634" width="16.7109375" style="17" customWidth="1"/>
    <col min="4635" max="4636" width="17.28515625" style="17" customWidth="1"/>
    <col min="4637" max="4638" width="13.140625" style="17" customWidth="1"/>
    <col min="4639" max="4639" width="15.42578125" style="17" customWidth="1"/>
    <col min="4640" max="4864" width="13.140625" style="17"/>
    <col min="4865" max="4865" width="16.42578125" style="17" customWidth="1"/>
    <col min="4866" max="4866" width="2.28515625" style="17" customWidth="1"/>
    <col min="4867" max="4867" width="17" style="17" customWidth="1"/>
    <col min="4868" max="4868" width="16.42578125" style="17" customWidth="1"/>
    <col min="4869" max="4869" width="16.42578125" style="17" bestFit="1" customWidth="1"/>
    <col min="4870" max="4870" width="18.7109375" style="17" customWidth="1"/>
    <col min="4871" max="4871" width="14.5703125" style="17" customWidth="1"/>
    <col min="4872" max="4872" width="13.7109375" style="17" customWidth="1"/>
    <col min="4873" max="4873" width="16.28515625" style="17" customWidth="1"/>
    <col min="4874" max="4874" width="14.5703125" style="17" customWidth="1"/>
    <col min="4875" max="4875" width="16" style="17" customWidth="1"/>
    <col min="4876" max="4876" width="16.140625" style="17" customWidth="1"/>
    <col min="4877" max="4877" width="16.5703125" style="17" customWidth="1"/>
    <col min="4878" max="4878" width="15.7109375" style="17" customWidth="1"/>
    <col min="4879" max="4879" width="17.140625" style="17" customWidth="1"/>
    <col min="4880" max="4882" width="13.7109375" style="17" customWidth="1"/>
    <col min="4883" max="4883" width="15.140625" style="17" customWidth="1"/>
    <col min="4884" max="4884" width="19" style="17" customWidth="1"/>
    <col min="4885" max="4885" width="2.28515625" style="17" customWidth="1"/>
    <col min="4886" max="4887" width="13.140625" style="17" customWidth="1"/>
    <col min="4888" max="4888" width="21.5703125" style="17" customWidth="1"/>
    <col min="4889" max="4889" width="17.140625" style="17" customWidth="1"/>
    <col min="4890" max="4890" width="16.7109375" style="17" customWidth="1"/>
    <col min="4891" max="4892" width="17.28515625" style="17" customWidth="1"/>
    <col min="4893" max="4894" width="13.140625" style="17" customWidth="1"/>
    <col min="4895" max="4895" width="15.42578125" style="17" customWidth="1"/>
    <col min="4896" max="5120" width="13.140625" style="17"/>
    <col min="5121" max="5121" width="16.42578125" style="17" customWidth="1"/>
    <col min="5122" max="5122" width="2.28515625" style="17" customWidth="1"/>
    <col min="5123" max="5123" width="17" style="17" customWidth="1"/>
    <col min="5124" max="5124" width="16.42578125" style="17" customWidth="1"/>
    <col min="5125" max="5125" width="16.42578125" style="17" bestFit="1" customWidth="1"/>
    <col min="5126" max="5126" width="18.7109375" style="17" customWidth="1"/>
    <col min="5127" max="5127" width="14.5703125" style="17" customWidth="1"/>
    <col min="5128" max="5128" width="13.7109375" style="17" customWidth="1"/>
    <col min="5129" max="5129" width="16.28515625" style="17" customWidth="1"/>
    <col min="5130" max="5130" width="14.5703125" style="17" customWidth="1"/>
    <col min="5131" max="5131" width="16" style="17" customWidth="1"/>
    <col min="5132" max="5132" width="16.140625" style="17" customWidth="1"/>
    <col min="5133" max="5133" width="16.5703125" style="17" customWidth="1"/>
    <col min="5134" max="5134" width="15.7109375" style="17" customWidth="1"/>
    <col min="5135" max="5135" width="17.140625" style="17" customWidth="1"/>
    <col min="5136" max="5138" width="13.7109375" style="17" customWidth="1"/>
    <col min="5139" max="5139" width="15.140625" style="17" customWidth="1"/>
    <col min="5140" max="5140" width="19" style="17" customWidth="1"/>
    <col min="5141" max="5141" width="2.28515625" style="17" customWidth="1"/>
    <col min="5142" max="5143" width="13.140625" style="17" customWidth="1"/>
    <col min="5144" max="5144" width="21.5703125" style="17" customWidth="1"/>
    <col min="5145" max="5145" width="17.140625" style="17" customWidth="1"/>
    <col min="5146" max="5146" width="16.7109375" style="17" customWidth="1"/>
    <col min="5147" max="5148" width="17.28515625" style="17" customWidth="1"/>
    <col min="5149" max="5150" width="13.140625" style="17" customWidth="1"/>
    <col min="5151" max="5151" width="15.42578125" style="17" customWidth="1"/>
    <col min="5152" max="5376" width="13.140625" style="17"/>
    <col min="5377" max="5377" width="16.42578125" style="17" customWidth="1"/>
    <col min="5378" max="5378" width="2.28515625" style="17" customWidth="1"/>
    <col min="5379" max="5379" width="17" style="17" customWidth="1"/>
    <col min="5380" max="5380" width="16.42578125" style="17" customWidth="1"/>
    <col min="5381" max="5381" width="16.42578125" style="17" bestFit="1" customWidth="1"/>
    <col min="5382" max="5382" width="18.7109375" style="17" customWidth="1"/>
    <col min="5383" max="5383" width="14.5703125" style="17" customWidth="1"/>
    <col min="5384" max="5384" width="13.7109375" style="17" customWidth="1"/>
    <col min="5385" max="5385" width="16.28515625" style="17" customWidth="1"/>
    <col min="5386" max="5386" width="14.5703125" style="17" customWidth="1"/>
    <col min="5387" max="5387" width="16" style="17" customWidth="1"/>
    <col min="5388" max="5388" width="16.140625" style="17" customWidth="1"/>
    <col min="5389" max="5389" width="16.5703125" style="17" customWidth="1"/>
    <col min="5390" max="5390" width="15.7109375" style="17" customWidth="1"/>
    <col min="5391" max="5391" width="17.140625" style="17" customWidth="1"/>
    <col min="5392" max="5394" width="13.7109375" style="17" customWidth="1"/>
    <col min="5395" max="5395" width="15.140625" style="17" customWidth="1"/>
    <col min="5396" max="5396" width="19" style="17" customWidth="1"/>
    <col min="5397" max="5397" width="2.28515625" style="17" customWidth="1"/>
    <col min="5398" max="5399" width="13.140625" style="17" customWidth="1"/>
    <col min="5400" max="5400" width="21.5703125" style="17" customWidth="1"/>
    <col min="5401" max="5401" width="17.140625" style="17" customWidth="1"/>
    <col min="5402" max="5402" width="16.7109375" style="17" customWidth="1"/>
    <col min="5403" max="5404" width="17.28515625" style="17" customWidth="1"/>
    <col min="5405" max="5406" width="13.140625" style="17" customWidth="1"/>
    <col min="5407" max="5407" width="15.42578125" style="17" customWidth="1"/>
    <col min="5408" max="5632" width="13.140625" style="17"/>
    <col min="5633" max="5633" width="16.42578125" style="17" customWidth="1"/>
    <col min="5634" max="5634" width="2.28515625" style="17" customWidth="1"/>
    <col min="5635" max="5635" width="17" style="17" customWidth="1"/>
    <col min="5636" max="5636" width="16.42578125" style="17" customWidth="1"/>
    <col min="5637" max="5637" width="16.42578125" style="17" bestFit="1" customWidth="1"/>
    <col min="5638" max="5638" width="18.7109375" style="17" customWidth="1"/>
    <col min="5639" max="5639" width="14.5703125" style="17" customWidth="1"/>
    <col min="5640" max="5640" width="13.7109375" style="17" customWidth="1"/>
    <col min="5641" max="5641" width="16.28515625" style="17" customWidth="1"/>
    <col min="5642" max="5642" width="14.5703125" style="17" customWidth="1"/>
    <col min="5643" max="5643" width="16" style="17" customWidth="1"/>
    <col min="5644" max="5644" width="16.140625" style="17" customWidth="1"/>
    <col min="5645" max="5645" width="16.5703125" style="17" customWidth="1"/>
    <col min="5646" max="5646" width="15.7109375" style="17" customWidth="1"/>
    <col min="5647" max="5647" width="17.140625" style="17" customWidth="1"/>
    <col min="5648" max="5650" width="13.7109375" style="17" customWidth="1"/>
    <col min="5651" max="5651" width="15.140625" style="17" customWidth="1"/>
    <col min="5652" max="5652" width="19" style="17" customWidth="1"/>
    <col min="5653" max="5653" width="2.28515625" style="17" customWidth="1"/>
    <col min="5654" max="5655" width="13.140625" style="17" customWidth="1"/>
    <col min="5656" max="5656" width="21.5703125" style="17" customWidth="1"/>
    <col min="5657" max="5657" width="17.140625" style="17" customWidth="1"/>
    <col min="5658" max="5658" width="16.7109375" style="17" customWidth="1"/>
    <col min="5659" max="5660" width="17.28515625" style="17" customWidth="1"/>
    <col min="5661" max="5662" width="13.140625" style="17" customWidth="1"/>
    <col min="5663" max="5663" width="15.42578125" style="17" customWidth="1"/>
    <col min="5664" max="5888" width="13.140625" style="17"/>
    <col min="5889" max="5889" width="16.42578125" style="17" customWidth="1"/>
    <col min="5890" max="5890" width="2.28515625" style="17" customWidth="1"/>
    <col min="5891" max="5891" width="17" style="17" customWidth="1"/>
    <col min="5892" max="5892" width="16.42578125" style="17" customWidth="1"/>
    <col min="5893" max="5893" width="16.42578125" style="17" bestFit="1" customWidth="1"/>
    <col min="5894" max="5894" width="18.7109375" style="17" customWidth="1"/>
    <col min="5895" max="5895" width="14.5703125" style="17" customWidth="1"/>
    <col min="5896" max="5896" width="13.7109375" style="17" customWidth="1"/>
    <col min="5897" max="5897" width="16.28515625" style="17" customWidth="1"/>
    <col min="5898" max="5898" width="14.5703125" style="17" customWidth="1"/>
    <col min="5899" max="5899" width="16" style="17" customWidth="1"/>
    <col min="5900" max="5900" width="16.140625" style="17" customWidth="1"/>
    <col min="5901" max="5901" width="16.5703125" style="17" customWidth="1"/>
    <col min="5902" max="5902" width="15.7109375" style="17" customWidth="1"/>
    <col min="5903" max="5903" width="17.140625" style="17" customWidth="1"/>
    <col min="5904" max="5906" width="13.7109375" style="17" customWidth="1"/>
    <col min="5907" max="5907" width="15.140625" style="17" customWidth="1"/>
    <col min="5908" max="5908" width="19" style="17" customWidth="1"/>
    <col min="5909" max="5909" width="2.28515625" style="17" customWidth="1"/>
    <col min="5910" max="5911" width="13.140625" style="17" customWidth="1"/>
    <col min="5912" max="5912" width="21.5703125" style="17" customWidth="1"/>
    <col min="5913" max="5913" width="17.140625" style="17" customWidth="1"/>
    <col min="5914" max="5914" width="16.7109375" style="17" customWidth="1"/>
    <col min="5915" max="5916" width="17.28515625" style="17" customWidth="1"/>
    <col min="5917" max="5918" width="13.140625" style="17" customWidth="1"/>
    <col min="5919" max="5919" width="15.42578125" style="17" customWidth="1"/>
    <col min="5920" max="6144" width="13.140625" style="17"/>
    <col min="6145" max="6145" width="16.42578125" style="17" customWidth="1"/>
    <col min="6146" max="6146" width="2.28515625" style="17" customWidth="1"/>
    <col min="6147" max="6147" width="17" style="17" customWidth="1"/>
    <col min="6148" max="6148" width="16.42578125" style="17" customWidth="1"/>
    <col min="6149" max="6149" width="16.42578125" style="17" bestFit="1" customWidth="1"/>
    <col min="6150" max="6150" width="18.7109375" style="17" customWidth="1"/>
    <col min="6151" max="6151" width="14.5703125" style="17" customWidth="1"/>
    <col min="6152" max="6152" width="13.7109375" style="17" customWidth="1"/>
    <col min="6153" max="6153" width="16.28515625" style="17" customWidth="1"/>
    <col min="6154" max="6154" width="14.5703125" style="17" customWidth="1"/>
    <col min="6155" max="6155" width="16" style="17" customWidth="1"/>
    <col min="6156" max="6156" width="16.140625" style="17" customWidth="1"/>
    <col min="6157" max="6157" width="16.5703125" style="17" customWidth="1"/>
    <col min="6158" max="6158" width="15.7109375" style="17" customWidth="1"/>
    <col min="6159" max="6159" width="17.140625" style="17" customWidth="1"/>
    <col min="6160" max="6162" width="13.7109375" style="17" customWidth="1"/>
    <col min="6163" max="6163" width="15.140625" style="17" customWidth="1"/>
    <col min="6164" max="6164" width="19" style="17" customWidth="1"/>
    <col min="6165" max="6165" width="2.28515625" style="17" customWidth="1"/>
    <col min="6166" max="6167" width="13.140625" style="17" customWidth="1"/>
    <col min="6168" max="6168" width="21.5703125" style="17" customWidth="1"/>
    <col min="6169" max="6169" width="17.140625" style="17" customWidth="1"/>
    <col min="6170" max="6170" width="16.7109375" style="17" customWidth="1"/>
    <col min="6171" max="6172" width="17.28515625" style="17" customWidth="1"/>
    <col min="6173" max="6174" width="13.140625" style="17" customWidth="1"/>
    <col min="6175" max="6175" width="15.42578125" style="17" customWidth="1"/>
    <col min="6176" max="6400" width="13.140625" style="17"/>
    <col min="6401" max="6401" width="16.42578125" style="17" customWidth="1"/>
    <col min="6402" max="6402" width="2.28515625" style="17" customWidth="1"/>
    <col min="6403" max="6403" width="17" style="17" customWidth="1"/>
    <col min="6404" max="6404" width="16.42578125" style="17" customWidth="1"/>
    <col min="6405" max="6405" width="16.42578125" style="17" bestFit="1" customWidth="1"/>
    <col min="6406" max="6406" width="18.7109375" style="17" customWidth="1"/>
    <col min="6407" max="6407" width="14.5703125" style="17" customWidth="1"/>
    <col min="6408" max="6408" width="13.7109375" style="17" customWidth="1"/>
    <col min="6409" max="6409" width="16.28515625" style="17" customWidth="1"/>
    <col min="6410" max="6410" width="14.5703125" style="17" customWidth="1"/>
    <col min="6411" max="6411" width="16" style="17" customWidth="1"/>
    <col min="6412" max="6412" width="16.140625" style="17" customWidth="1"/>
    <col min="6413" max="6413" width="16.5703125" style="17" customWidth="1"/>
    <col min="6414" max="6414" width="15.7109375" style="17" customWidth="1"/>
    <col min="6415" max="6415" width="17.140625" style="17" customWidth="1"/>
    <col min="6416" max="6418" width="13.7109375" style="17" customWidth="1"/>
    <col min="6419" max="6419" width="15.140625" style="17" customWidth="1"/>
    <col min="6420" max="6420" width="19" style="17" customWidth="1"/>
    <col min="6421" max="6421" width="2.28515625" style="17" customWidth="1"/>
    <col min="6422" max="6423" width="13.140625" style="17" customWidth="1"/>
    <col min="6424" max="6424" width="21.5703125" style="17" customWidth="1"/>
    <col min="6425" max="6425" width="17.140625" style="17" customWidth="1"/>
    <col min="6426" max="6426" width="16.7109375" style="17" customWidth="1"/>
    <col min="6427" max="6428" width="17.28515625" style="17" customWidth="1"/>
    <col min="6429" max="6430" width="13.140625" style="17" customWidth="1"/>
    <col min="6431" max="6431" width="15.42578125" style="17" customWidth="1"/>
    <col min="6432" max="6656" width="13.140625" style="17"/>
    <col min="6657" max="6657" width="16.42578125" style="17" customWidth="1"/>
    <col min="6658" max="6658" width="2.28515625" style="17" customWidth="1"/>
    <col min="6659" max="6659" width="17" style="17" customWidth="1"/>
    <col min="6660" max="6660" width="16.42578125" style="17" customWidth="1"/>
    <col min="6661" max="6661" width="16.42578125" style="17" bestFit="1" customWidth="1"/>
    <col min="6662" max="6662" width="18.7109375" style="17" customWidth="1"/>
    <col min="6663" max="6663" width="14.5703125" style="17" customWidth="1"/>
    <col min="6664" max="6664" width="13.7109375" style="17" customWidth="1"/>
    <col min="6665" max="6665" width="16.28515625" style="17" customWidth="1"/>
    <col min="6666" max="6666" width="14.5703125" style="17" customWidth="1"/>
    <col min="6667" max="6667" width="16" style="17" customWidth="1"/>
    <col min="6668" max="6668" width="16.140625" style="17" customWidth="1"/>
    <col min="6669" max="6669" width="16.5703125" style="17" customWidth="1"/>
    <col min="6670" max="6670" width="15.7109375" style="17" customWidth="1"/>
    <col min="6671" max="6671" width="17.140625" style="17" customWidth="1"/>
    <col min="6672" max="6674" width="13.7109375" style="17" customWidth="1"/>
    <col min="6675" max="6675" width="15.140625" style="17" customWidth="1"/>
    <col min="6676" max="6676" width="19" style="17" customWidth="1"/>
    <col min="6677" max="6677" width="2.28515625" style="17" customWidth="1"/>
    <col min="6678" max="6679" width="13.140625" style="17" customWidth="1"/>
    <col min="6680" max="6680" width="21.5703125" style="17" customWidth="1"/>
    <col min="6681" max="6681" width="17.140625" style="17" customWidth="1"/>
    <col min="6682" max="6682" width="16.7109375" style="17" customWidth="1"/>
    <col min="6683" max="6684" width="17.28515625" style="17" customWidth="1"/>
    <col min="6685" max="6686" width="13.140625" style="17" customWidth="1"/>
    <col min="6687" max="6687" width="15.42578125" style="17" customWidth="1"/>
    <col min="6688" max="6912" width="13.140625" style="17"/>
    <col min="6913" max="6913" width="16.42578125" style="17" customWidth="1"/>
    <col min="6914" max="6914" width="2.28515625" style="17" customWidth="1"/>
    <col min="6915" max="6915" width="17" style="17" customWidth="1"/>
    <col min="6916" max="6916" width="16.42578125" style="17" customWidth="1"/>
    <col min="6917" max="6917" width="16.42578125" style="17" bestFit="1" customWidth="1"/>
    <col min="6918" max="6918" width="18.7109375" style="17" customWidth="1"/>
    <col min="6919" max="6919" width="14.5703125" style="17" customWidth="1"/>
    <col min="6920" max="6920" width="13.7109375" style="17" customWidth="1"/>
    <col min="6921" max="6921" width="16.28515625" style="17" customWidth="1"/>
    <col min="6922" max="6922" width="14.5703125" style="17" customWidth="1"/>
    <col min="6923" max="6923" width="16" style="17" customWidth="1"/>
    <col min="6924" max="6924" width="16.140625" style="17" customWidth="1"/>
    <col min="6925" max="6925" width="16.5703125" style="17" customWidth="1"/>
    <col min="6926" max="6926" width="15.7109375" style="17" customWidth="1"/>
    <col min="6927" max="6927" width="17.140625" style="17" customWidth="1"/>
    <col min="6928" max="6930" width="13.7109375" style="17" customWidth="1"/>
    <col min="6931" max="6931" width="15.140625" style="17" customWidth="1"/>
    <col min="6932" max="6932" width="19" style="17" customWidth="1"/>
    <col min="6933" max="6933" width="2.28515625" style="17" customWidth="1"/>
    <col min="6934" max="6935" width="13.140625" style="17" customWidth="1"/>
    <col min="6936" max="6936" width="21.5703125" style="17" customWidth="1"/>
    <col min="6937" max="6937" width="17.140625" style="17" customWidth="1"/>
    <col min="6938" max="6938" width="16.7109375" style="17" customWidth="1"/>
    <col min="6939" max="6940" width="17.28515625" style="17" customWidth="1"/>
    <col min="6941" max="6942" width="13.140625" style="17" customWidth="1"/>
    <col min="6943" max="6943" width="15.42578125" style="17" customWidth="1"/>
    <col min="6944" max="7168" width="13.140625" style="17"/>
    <col min="7169" max="7169" width="16.42578125" style="17" customWidth="1"/>
    <col min="7170" max="7170" width="2.28515625" style="17" customWidth="1"/>
    <col min="7171" max="7171" width="17" style="17" customWidth="1"/>
    <col min="7172" max="7172" width="16.42578125" style="17" customWidth="1"/>
    <col min="7173" max="7173" width="16.42578125" style="17" bestFit="1" customWidth="1"/>
    <col min="7174" max="7174" width="18.7109375" style="17" customWidth="1"/>
    <col min="7175" max="7175" width="14.5703125" style="17" customWidth="1"/>
    <col min="7176" max="7176" width="13.7109375" style="17" customWidth="1"/>
    <col min="7177" max="7177" width="16.28515625" style="17" customWidth="1"/>
    <col min="7178" max="7178" width="14.5703125" style="17" customWidth="1"/>
    <col min="7179" max="7179" width="16" style="17" customWidth="1"/>
    <col min="7180" max="7180" width="16.140625" style="17" customWidth="1"/>
    <col min="7181" max="7181" width="16.5703125" style="17" customWidth="1"/>
    <col min="7182" max="7182" width="15.7109375" style="17" customWidth="1"/>
    <col min="7183" max="7183" width="17.140625" style="17" customWidth="1"/>
    <col min="7184" max="7186" width="13.7109375" style="17" customWidth="1"/>
    <col min="7187" max="7187" width="15.140625" style="17" customWidth="1"/>
    <col min="7188" max="7188" width="19" style="17" customWidth="1"/>
    <col min="7189" max="7189" width="2.28515625" style="17" customWidth="1"/>
    <col min="7190" max="7191" width="13.140625" style="17" customWidth="1"/>
    <col min="7192" max="7192" width="21.5703125" style="17" customWidth="1"/>
    <col min="7193" max="7193" width="17.140625" style="17" customWidth="1"/>
    <col min="7194" max="7194" width="16.7109375" style="17" customWidth="1"/>
    <col min="7195" max="7196" width="17.28515625" style="17" customWidth="1"/>
    <col min="7197" max="7198" width="13.140625" style="17" customWidth="1"/>
    <col min="7199" max="7199" width="15.42578125" style="17" customWidth="1"/>
    <col min="7200" max="7424" width="13.140625" style="17"/>
    <col min="7425" max="7425" width="16.42578125" style="17" customWidth="1"/>
    <col min="7426" max="7426" width="2.28515625" style="17" customWidth="1"/>
    <col min="7427" max="7427" width="17" style="17" customWidth="1"/>
    <col min="7428" max="7428" width="16.42578125" style="17" customWidth="1"/>
    <col min="7429" max="7429" width="16.42578125" style="17" bestFit="1" customWidth="1"/>
    <col min="7430" max="7430" width="18.7109375" style="17" customWidth="1"/>
    <col min="7431" max="7431" width="14.5703125" style="17" customWidth="1"/>
    <col min="7432" max="7432" width="13.7109375" style="17" customWidth="1"/>
    <col min="7433" max="7433" width="16.28515625" style="17" customWidth="1"/>
    <col min="7434" max="7434" width="14.5703125" style="17" customWidth="1"/>
    <col min="7435" max="7435" width="16" style="17" customWidth="1"/>
    <col min="7436" max="7436" width="16.140625" style="17" customWidth="1"/>
    <col min="7437" max="7437" width="16.5703125" style="17" customWidth="1"/>
    <col min="7438" max="7438" width="15.7109375" style="17" customWidth="1"/>
    <col min="7439" max="7439" width="17.140625" style="17" customWidth="1"/>
    <col min="7440" max="7442" width="13.7109375" style="17" customWidth="1"/>
    <col min="7443" max="7443" width="15.140625" style="17" customWidth="1"/>
    <col min="7444" max="7444" width="19" style="17" customWidth="1"/>
    <col min="7445" max="7445" width="2.28515625" style="17" customWidth="1"/>
    <col min="7446" max="7447" width="13.140625" style="17" customWidth="1"/>
    <col min="7448" max="7448" width="21.5703125" style="17" customWidth="1"/>
    <col min="7449" max="7449" width="17.140625" style="17" customWidth="1"/>
    <col min="7450" max="7450" width="16.7109375" style="17" customWidth="1"/>
    <col min="7451" max="7452" width="17.28515625" style="17" customWidth="1"/>
    <col min="7453" max="7454" width="13.140625" style="17" customWidth="1"/>
    <col min="7455" max="7455" width="15.42578125" style="17" customWidth="1"/>
    <col min="7456" max="7680" width="13.140625" style="17"/>
    <col min="7681" max="7681" width="16.42578125" style="17" customWidth="1"/>
    <col min="7682" max="7682" width="2.28515625" style="17" customWidth="1"/>
    <col min="7683" max="7683" width="17" style="17" customWidth="1"/>
    <col min="7684" max="7684" width="16.42578125" style="17" customWidth="1"/>
    <col min="7685" max="7685" width="16.42578125" style="17" bestFit="1" customWidth="1"/>
    <col min="7686" max="7686" width="18.7109375" style="17" customWidth="1"/>
    <col min="7687" max="7687" width="14.5703125" style="17" customWidth="1"/>
    <col min="7688" max="7688" width="13.7109375" style="17" customWidth="1"/>
    <col min="7689" max="7689" width="16.28515625" style="17" customWidth="1"/>
    <col min="7690" max="7690" width="14.5703125" style="17" customWidth="1"/>
    <col min="7691" max="7691" width="16" style="17" customWidth="1"/>
    <col min="7692" max="7692" width="16.140625" style="17" customWidth="1"/>
    <col min="7693" max="7693" width="16.5703125" style="17" customWidth="1"/>
    <col min="7694" max="7694" width="15.7109375" style="17" customWidth="1"/>
    <col min="7695" max="7695" width="17.140625" style="17" customWidth="1"/>
    <col min="7696" max="7698" width="13.7109375" style="17" customWidth="1"/>
    <col min="7699" max="7699" width="15.140625" style="17" customWidth="1"/>
    <col min="7700" max="7700" width="19" style="17" customWidth="1"/>
    <col min="7701" max="7701" width="2.28515625" style="17" customWidth="1"/>
    <col min="7702" max="7703" width="13.140625" style="17" customWidth="1"/>
    <col min="7704" max="7704" width="21.5703125" style="17" customWidth="1"/>
    <col min="7705" max="7705" width="17.140625" style="17" customWidth="1"/>
    <col min="7706" max="7706" width="16.7109375" style="17" customWidth="1"/>
    <col min="7707" max="7708" width="17.28515625" style="17" customWidth="1"/>
    <col min="7709" max="7710" width="13.140625" style="17" customWidth="1"/>
    <col min="7711" max="7711" width="15.42578125" style="17" customWidth="1"/>
    <col min="7712" max="7936" width="13.140625" style="17"/>
    <col min="7937" max="7937" width="16.42578125" style="17" customWidth="1"/>
    <col min="7938" max="7938" width="2.28515625" style="17" customWidth="1"/>
    <col min="7939" max="7939" width="17" style="17" customWidth="1"/>
    <col min="7940" max="7940" width="16.42578125" style="17" customWidth="1"/>
    <col min="7941" max="7941" width="16.42578125" style="17" bestFit="1" customWidth="1"/>
    <col min="7942" max="7942" width="18.7109375" style="17" customWidth="1"/>
    <col min="7943" max="7943" width="14.5703125" style="17" customWidth="1"/>
    <col min="7944" max="7944" width="13.7109375" style="17" customWidth="1"/>
    <col min="7945" max="7945" width="16.28515625" style="17" customWidth="1"/>
    <col min="7946" max="7946" width="14.5703125" style="17" customWidth="1"/>
    <col min="7947" max="7947" width="16" style="17" customWidth="1"/>
    <col min="7948" max="7948" width="16.140625" style="17" customWidth="1"/>
    <col min="7949" max="7949" width="16.5703125" style="17" customWidth="1"/>
    <col min="7950" max="7950" width="15.7109375" style="17" customWidth="1"/>
    <col min="7951" max="7951" width="17.140625" style="17" customWidth="1"/>
    <col min="7952" max="7954" width="13.7109375" style="17" customWidth="1"/>
    <col min="7955" max="7955" width="15.140625" style="17" customWidth="1"/>
    <col min="7956" max="7956" width="19" style="17" customWidth="1"/>
    <col min="7957" max="7957" width="2.28515625" style="17" customWidth="1"/>
    <col min="7958" max="7959" width="13.140625" style="17" customWidth="1"/>
    <col min="7960" max="7960" width="21.5703125" style="17" customWidth="1"/>
    <col min="7961" max="7961" width="17.140625" style="17" customWidth="1"/>
    <col min="7962" max="7962" width="16.7109375" style="17" customWidth="1"/>
    <col min="7963" max="7964" width="17.28515625" style="17" customWidth="1"/>
    <col min="7965" max="7966" width="13.140625" style="17" customWidth="1"/>
    <col min="7967" max="7967" width="15.42578125" style="17" customWidth="1"/>
    <col min="7968" max="8192" width="13.140625" style="17"/>
    <col min="8193" max="8193" width="16.42578125" style="17" customWidth="1"/>
    <col min="8194" max="8194" width="2.28515625" style="17" customWidth="1"/>
    <col min="8195" max="8195" width="17" style="17" customWidth="1"/>
    <col min="8196" max="8196" width="16.42578125" style="17" customWidth="1"/>
    <col min="8197" max="8197" width="16.42578125" style="17" bestFit="1" customWidth="1"/>
    <col min="8198" max="8198" width="18.7109375" style="17" customWidth="1"/>
    <col min="8199" max="8199" width="14.5703125" style="17" customWidth="1"/>
    <col min="8200" max="8200" width="13.7109375" style="17" customWidth="1"/>
    <col min="8201" max="8201" width="16.28515625" style="17" customWidth="1"/>
    <col min="8202" max="8202" width="14.5703125" style="17" customWidth="1"/>
    <col min="8203" max="8203" width="16" style="17" customWidth="1"/>
    <col min="8204" max="8204" width="16.140625" style="17" customWidth="1"/>
    <col min="8205" max="8205" width="16.5703125" style="17" customWidth="1"/>
    <col min="8206" max="8206" width="15.7109375" style="17" customWidth="1"/>
    <col min="8207" max="8207" width="17.140625" style="17" customWidth="1"/>
    <col min="8208" max="8210" width="13.7109375" style="17" customWidth="1"/>
    <col min="8211" max="8211" width="15.140625" style="17" customWidth="1"/>
    <col min="8212" max="8212" width="19" style="17" customWidth="1"/>
    <col min="8213" max="8213" width="2.28515625" style="17" customWidth="1"/>
    <col min="8214" max="8215" width="13.140625" style="17" customWidth="1"/>
    <col min="8216" max="8216" width="21.5703125" style="17" customWidth="1"/>
    <col min="8217" max="8217" width="17.140625" style="17" customWidth="1"/>
    <col min="8218" max="8218" width="16.7109375" style="17" customWidth="1"/>
    <col min="8219" max="8220" width="17.28515625" style="17" customWidth="1"/>
    <col min="8221" max="8222" width="13.140625" style="17" customWidth="1"/>
    <col min="8223" max="8223" width="15.42578125" style="17" customWidth="1"/>
    <col min="8224" max="8448" width="13.140625" style="17"/>
    <col min="8449" max="8449" width="16.42578125" style="17" customWidth="1"/>
    <col min="8450" max="8450" width="2.28515625" style="17" customWidth="1"/>
    <col min="8451" max="8451" width="17" style="17" customWidth="1"/>
    <col min="8452" max="8452" width="16.42578125" style="17" customWidth="1"/>
    <col min="8453" max="8453" width="16.42578125" style="17" bestFit="1" customWidth="1"/>
    <col min="8454" max="8454" width="18.7109375" style="17" customWidth="1"/>
    <col min="8455" max="8455" width="14.5703125" style="17" customWidth="1"/>
    <col min="8456" max="8456" width="13.7109375" style="17" customWidth="1"/>
    <col min="8457" max="8457" width="16.28515625" style="17" customWidth="1"/>
    <col min="8458" max="8458" width="14.5703125" style="17" customWidth="1"/>
    <col min="8459" max="8459" width="16" style="17" customWidth="1"/>
    <col min="8460" max="8460" width="16.140625" style="17" customWidth="1"/>
    <col min="8461" max="8461" width="16.5703125" style="17" customWidth="1"/>
    <col min="8462" max="8462" width="15.7109375" style="17" customWidth="1"/>
    <col min="8463" max="8463" width="17.140625" style="17" customWidth="1"/>
    <col min="8464" max="8466" width="13.7109375" style="17" customWidth="1"/>
    <col min="8467" max="8467" width="15.140625" style="17" customWidth="1"/>
    <col min="8468" max="8468" width="19" style="17" customWidth="1"/>
    <col min="8469" max="8469" width="2.28515625" style="17" customWidth="1"/>
    <col min="8470" max="8471" width="13.140625" style="17" customWidth="1"/>
    <col min="8472" max="8472" width="21.5703125" style="17" customWidth="1"/>
    <col min="8473" max="8473" width="17.140625" style="17" customWidth="1"/>
    <col min="8474" max="8474" width="16.7109375" style="17" customWidth="1"/>
    <col min="8475" max="8476" width="17.28515625" style="17" customWidth="1"/>
    <col min="8477" max="8478" width="13.140625" style="17" customWidth="1"/>
    <col min="8479" max="8479" width="15.42578125" style="17" customWidth="1"/>
    <col min="8480" max="8704" width="13.140625" style="17"/>
    <col min="8705" max="8705" width="16.42578125" style="17" customWidth="1"/>
    <col min="8706" max="8706" width="2.28515625" style="17" customWidth="1"/>
    <col min="8707" max="8707" width="17" style="17" customWidth="1"/>
    <col min="8708" max="8708" width="16.42578125" style="17" customWidth="1"/>
    <col min="8709" max="8709" width="16.42578125" style="17" bestFit="1" customWidth="1"/>
    <col min="8710" max="8710" width="18.7109375" style="17" customWidth="1"/>
    <col min="8711" max="8711" width="14.5703125" style="17" customWidth="1"/>
    <col min="8712" max="8712" width="13.7109375" style="17" customWidth="1"/>
    <col min="8713" max="8713" width="16.28515625" style="17" customWidth="1"/>
    <col min="8714" max="8714" width="14.5703125" style="17" customWidth="1"/>
    <col min="8715" max="8715" width="16" style="17" customWidth="1"/>
    <col min="8716" max="8716" width="16.140625" style="17" customWidth="1"/>
    <col min="8717" max="8717" width="16.5703125" style="17" customWidth="1"/>
    <col min="8718" max="8718" width="15.7109375" style="17" customWidth="1"/>
    <col min="8719" max="8719" width="17.140625" style="17" customWidth="1"/>
    <col min="8720" max="8722" width="13.7109375" style="17" customWidth="1"/>
    <col min="8723" max="8723" width="15.140625" style="17" customWidth="1"/>
    <col min="8724" max="8724" width="19" style="17" customWidth="1"/>
    <col min="8725" max="8725" width="2.28515625" style="17" customWidth="1"/>
    <col min="8726" max="8727" width="13.140625" style="17" customWidth="1"/>
    <col min="8728" max="8728" width="21.5703125" style="17" customWidth="1"/>
    <col min="8729" max="8729" width="17.140625" style="17" customWidth="1"/>
    <col min="8730" max="8730" width="16.7109375" style="17" customWidth="1"/>
    <col min="8731" max="8732" width="17.28515625" style="17" customWidth="1"/>
    <col min="8733" max="8734" width="13.140625" style="17" customWidth="1"/>
    <col min="8735" max="8735" width="15.42578125" style="17" customWidth="1"/>
    <col min="8736" max="8960" width="13.140625" style="17"/>
    <col min="8961" max="8961" width="16.42578125" style="17" customWidth="1"/>
    <col min="8962" max="8962" width="2.28515625" style="17" customWidth="1"/>
    <col min="8963" max="8963" width="17" style="17" customWidth="1"/>
    <col min="8964" max="8964" width="16.42578125" style="17" customWidth="1"/>
    <col min="8965" max="8965" width="16.42578125" style="17" bestFit="1" customWidth="1"/>
    <col min="8966" max="8966" width="18.7109375" style="17" customWidth="1"/>
    <col min="8967" max="8967" width="14.5703125" style="17" customWidth="1"/>
    <col min="8968" max="8968" width="13.7109375" style="17" customWidth="1"/>
    <col min="8969" max="8969" width="16.28515625" style="17" customWidth="1"/>
    <col min="8970" max="8970" width="14.5703125" style="17" customWidth="1"/>
    <col min="8971" max="8971" width="16" style="17" customWidth="1"/>
    <col min="8972" max="8972" width="16.140625" style="17" customWidth="1"/>
    <col min="8973" max="8973" width="16.5703125" style="17" customWidth="1"/>
    <col min="8974" max="8974" width="15.7109375" style="17" customWidth="1"/>
    <col min="8975" max="8975" width="17.140625" style="17" customWidth="1"/>
    <col min="8976" max="8978" width="13.7109375" style="17" customWidth="1"/>
    <col min="8979" max="8979" width="15.140625" style="17" customWidth="1"/>
    <col min="8980" max="8980" width="19" style="17" customWidth="1"/>
    <col min="8981" max="8981" width="2.28515625" style="17" customWidth="1"/>
    <col min="8982" max="8983" width="13.140625" style="17" customWidth="1"/>
    <col min="8984" max="8984" width="21.5703125" style="17" customWidth="1"/>
    <col min="8985" max="8985" width="17.140625" style="17" customWidth="1"/>
    <col min="8986" max="8986" width="16.7109375" style="17" customWidth="1"/>
    <col min="8987" max="8988" width="17.28515625" style="17" customWidth="1"/>
    <col min="8989" max="8990" width="13.140625" style="17" customWidth="1"/>
    <col min="8991" max="8991" width="15.42578125" style="17" customWidth="1"/>
    <col min="8992" max="9216" width="13.140625" style="17"/>
    <col min="9217" max="9217" width="16.42578125" style="17" customWidth="1"/>
    <col min="9218" max="9218" width="2.28515625" style="17" customWidth="1"/>
    <col min="9219" max="9219" width="17" style="17" customWidth="1"/>
    <col min="9220" max="9220" width="16.42578125" style="17" customWidth="1"/>
    <col min="9221" max="9221" width="16.42578125" style="17" bestFit="1" customWidth="1"/>
    <col min="9222" max="9222" width="18.7109375" style="17" customWidth="1"/>
    <col min="9223" max="9223" width="14.5703125" style="17" customWidth="1"/>
    <col min="9224" max="9224" width="13.7109375" style="17" customWidth="1"/>
    <col min="9225" max="9225" width="16.28515625" style="17" customWidth="1"/>
    <col min="9226" max="9226" width="14.5703125" style="17" customWidth="1"/>
    <col min="9227" max="9227" width="16" style="17" customWidth="1"/>
    <col min="9228" max="9228" width="16.140625" style="17" customWidth="1"/>
    <col min="9229" max="9229" width="16.5703125" style="17" customWidth="1"/>
    <col min="9230" max="9230" width="15.7109375" style="17" customWidth="1"/>
    <col min="9231" max="9231" width="17.140625" style="17" customWidth="1"/>
    <col min="9232" max="9234" width="13.7109375" style="17" customWidth="1"/>
    <col min="9235" max="9235" width="15.140625" style="17" customWidth="1"/>
    <col min="9236" max="9236" width="19" style="17" customWidth="1"/>
    <col min="9237" max="9237" width="2.28515625" style="17" customWidth="1"/>
    <col min="9238" max="9239" width="13.140625" style="17" customWidth="1"/>
    <col min="9240" max="9240" width="21.5703125" style="17" customWidth="1"/>
    <col min="9241" max="9241" width="17.140625" style="17" customWidth="1"/>
    <col min="9242" max="9242" width="16.7109375" style="17" customWidth="1"/>
    <col min="9243" max="9244" width="17.28515625" style="17" customWidth="1"/>
    <col min="9245" max="9246" width="13.140625" style="17" customWidth="1"/>
    <col min="9247" max="9247" width="15.42578125" style="17" customWidth="1"/>
    <col min="9248" max="9472" width="13.140625" style="17"/>
    <col min="9473" max="9473" width="16.42578125" style="17" customWidth="1"/>
    <col min="9474" max="9474" width="2.28515625" style="17" customWidth="1"/>
    <col min="9475" max="9475" width="17" style="17" customWidth="1"/>
    <col min="9476" max="9476" width="16.42578125" style="17" customWidth="1"/>
    <col min="9477" max="9477" width="16.42578125" style="17" bestFit="1" customWidth="1"/>
    <col min="9478" max="9478" width="18.7109375" style="17" customWidth="1"/>
    <col min="9479" max="9479" width="14.5703125" style="17" customWidth="1"/>
    <col min="9480" max="9480" width="13.7109375" style="17" customWidth="1"/>
    <col min="9481" max="9481" width="16.28515625" style="17" customWidth="1"/>
    <col min="9482" max="9482" width="14.5703125" style="17" customWidth="1"/>
    <col min="9483" max="9483" width="16" style="17" customWidth="1"/>
    <col min="9484" max="9484" width="16.140625" style="17" customWidth="1"/>
    <col min="9485" max="9485" width="16.5703125" style="17" customWidth="1"/>
    <col min="9486" max="9486" width="15.7109375" style="17" customWidth="1"/>
    <col min="9487" max="9487" width="17.140625" style="17" customWidth="1"/>
    <col min="9488" max="9490" width="13.7109375" style="17" customWidth="1"/>
    <col min="9491" max="9491" width="15.140625" style="17" customWidth="1"/>
    <col min="9492" max="9492" width="19" style="17" customWidth="1"/>
    <col min="9493" max="9493" width="2.28515625" style="17" customWidth="1"/>
    <col min="9494" max="9495" width="13.140625" style="17" customWidth="1"/>
    <col min="9496" max="9496" width="21.5703125" style="17" customWidth="1"/>
    <col min="9497" max="9497" width="17.140625" style="17" customWidth="1"/>
    <col min="9498" max="9498" width="16.7109375" style="17" customWidth="1"/>
    <col min="9499" max="9500" width="17.28515625" style="17" customWidth="1"/>
    <col min="9501" max="9502" width="13.140625" style="17" customWidth="1"/>
    <col min="9503" max="9503" width="15.42578125" style="17" customWidth="1"/>
    <col min="9504" max="9728" width="13.140625" style="17"/>
    <col min="9729" max="9729" width="16.42578125" style="17" customWidth="1"/>
    <col min="9730" max="9730" width="2.28515625" style="17" customWidth="1"/>
    <col min="9731" max="9731" width="17" style="17" customWidth="1"/>
    <col min="9732" max="9732" width="16.42578125" style="17" customWidth="1"/>
    <col min="9733" max="9733" width="16.42578125" style="17" bestFit="1" customWidth="1"/>
    <col min="9734" max="9734" width="18.7109375" style="17" customWidth="1"/>
    <col min="9735" max="9735" width="14.5703125" style="17" customWidth="1"/>
    <col min="9736" max="9736" width="13.7109375" style="17" customWidth="1"/>
    <col min="9737" max="9737" width="16.28515625" style="17" customWidth="1"/>
    <col min="9738" max="9738" width="14.5703125" style="17" customWidth="1"/>
    <col min="9739" max="9739" width="16" style="17" customWidth="1"/>
    <col min="9740" max="9740" width="16.140625" style="17" customWidth="1"/>
    <col min="9741" max="9741" width="16.5703125" style="17" customWidth="1"/>
    <col min="9742" max="9742" width="15.7109375" style="17" customWidth="1"/>
    <col min="9743" max="9743" width="17.140625" style="17" customWidth="1"/>
    <col min="9744" max="9746" width="13.7109375" style="17" customWidth="1"/>
    <col min="9747" max="9747" width="15.140625" style="17" customWidth="1"/>
    <col min="9748" max="9748" width="19" style="17" customWidth="1"/>
    <col min="9749" max="9749" width="2.28515625" style="17" customWidth="1"/>
    <col min="9750" max="9751" width="13.140625" style="17" customWidth="1"/>
    <col min="9752" max="9752" width="21.5703125" style="17" customWidth="1"/>
    <col min="9753" max="9753" width="17.140625" style="17" customWidth="1"/>
    <col min="9754" max="9754" width="16.7109375" style="17" customWidth="1"/>
    <col min="9755" max="9756" width="17.28515625" style="17" customWidth="1"/>
    <col min="9757" max="9758" width="13.140625" style="17" customWidth="1"/>
    <col min="9759" max="9759" width="15.42578125" style="17" customWidth="1"/>
    <col min="9760" max="9984" width="13.140625" style="17"/>
    <col min="9985" max="9985" width="16.42578125" style="17" customWidth="1"/>
    <col min="9986" max="9986" width="2.28515625" style="17" customWidth="1"/>
    <col min="9987" max="9987" width="17" style="17" customWidth="1"/>
    <col min="9988" max="9988" width="16.42578125" style="17" customWidth="1"/>
    <col min="9989" max="9989" width="16.42578125" style="17" bestFit="1" customWidth="1"/>
    <col min="9990" max="9990" width="18.7109375" style="17" customWidth="1"/>
    <col min="9991" max="9991" width="14.5703125" style="17" customWidth="1"/>
    <col min="9992" max="9992" width="13.7109375" style="17" customWidth="1"/>
    <col min="9993" max="9993" width="16.28515625" style="17" customWidth="1"/>
    <col min="9994" max="9994" width="14.5703125" style="17" customWidth="1"/>
    <col min="9995" max="9995" width="16" style="17" customWidth="1"/>
    <col min="9996" max="9996" width="16.140625" style="17" customWidth="1"/>
    <col min="9997" max="9997" width="16.5703125" style="17" customWidth="1"/>
    <col min="9998" max="9998" width="15.7109375" style="17" customWidth="1"/>
    <col min="9999" max="9999" width="17.140625" style="17" customWidth="1"/>
    <col min="10000" max="10002" width="13.7109375" style="17" customWidth="1"/>
    <col min="10003" max="10003" width="15.140625" style="17" customWidth="1"/>
    <col min="10004" max="10004" width="19" style="17" customWidth="1"/>
    <col min="10005" max="10005" width="2.28515625" style="17" customWidth="1"/>
    <col min="10006" max="10007" width="13.140625" style="17" customWidth="1"/>
    <col min="10008" max="10008" width="21.5703125" style="17" customWidth="1"/>
    <col min="10009" max="10009" width="17.140625" style="17" customWidth="1"/>
    <col min="10010" max="10010" width="16.7109375" style="17" customWidth="1"/>
    <col min="10011" max="10012" width="17.28515625" style="17" customWidth="1"/>
    <col min="10013" max="10014" width="13.140625" style="17" customWidth="1"/>
    <col min="10015" max="10015" width="15.42578125" style="17" customWidth="1"/>
    <col min="10016" max="10240" width="13.140625" style="17"/>
    <col min="10241" max="10241" width="16.42578125" style="17" customWidth="1"/>
    <col min="10242" max="10242" width="2.28515625" style="17" customWidth="1"/>
    <col min="10243" max="10243" width="17" style="17" customWidth="1"/>
    <col min="10244" max="10244" width="16.42578125" style="17" customWidth="1"/>
    <col min="10245" max="10245" width="16.42578125" style="17" bestFit="1" customWidth="1"/>
    <col min="10246" max="10246" width="18.7109375" style="17" customWidth="1"/>
    <col min="10247" max="10247" width="14.5703125" style="17" customWidth="1"/>
    <col min="10248" max="10248" width="13.7109375" style="17" customWidth="1"/>
    <col min="10249" max="10249" width="16.28515625" style="17" customWidth="1"/>
    <col min="10250" max="10250" width="14.5703125" style="17" customWidth="1"/>
    <col min="10251" max="10251" width="16" style="17" customWidth="1"/>
    <col min="10252" max="10252" width="16.140625" style="17" customWidth="1"/>
    <col min="10253" max="10253" width="16.5703125" style="17" customWidth="1"/>
    <col min="10254" max="10254" width="15.7109375" style="17" customWidth="1"/>
    <col min="10255" max="10255" width="17.140625" style="17" customWidth="1"/>
    <col min="10256" max="10258" width="13.7109375" style="17" customWidth="1"/>
    <col min="10259" max="10259" width="15.140625" style="17" customWidth="1"/>
    <col min="10260" max="10260" width="19" style="17" customWidth="1"/>
    <col min="10261" max="10261" width="2.28515625" style="17" customWidth="1"/>
    <col min="10262" max="10263" width="13.140625" style="17" customWidth="1"/>
    <col min="10264" max="10264" width="21.5703125" style="17" customWidth="1"/>
    <col min="10265" max="10265" width="17.140625" style="17" customWidth="1"/>
    <col min="10266" max="10266" width="16.7109375" style="17" customWidth="1"/>
    <col min="10267" max="10268" width="17.28515625" style="17" customWidth="1"/>
    <col min="10269" max="10270" width="13.140625" style="17" customWidth="1"/>
    <col min="10271" max="10271" width="15.42578125" style="17" customWidth="1"/>
    <col min="10272" max="10496" width="13.140625" style="17"/>
    <col min="10497" max="10497" width="16.42578125" style="17" customWidth="1"/>
    <col min="10498" max="10498" width="2.28515625" style="17" customWidth="1"/>
    <col min="10499" max="10499" width="17" style="17" customWidth="1"/>
    <col min="10500" max="10500" width="16.42578125" style="17" customWidth="1"/>
    <col min="10501" max="10501" width="16.42578125" style="17" bestFit="1" customWidth="1"/>
    <col min="10502" max="10502" width="18.7109375" style="17" customWidth="1"/>
    <col min="10503" max="10503" width="14.5703125" style="17" customWidth="1"/>
    <col min="10504" max="10504" width="13.7109375" style="17" customWidth="1"/>
    <col min="10505" max="10505" width="16.28515625" style="17" customWidth="1"/>
    <col min="10506" max="10506" width="14.5703125" style="17" customWidth="1"/>
    <col min="10507" max="10507" width="16" style="17" customWidth="1"/>
    <col min="10508" max="10508" width="16.140625" style="17" customWidth="1"/>
    <col min="10509" max="10509" width="16.5703125" style="17" customWidth="1"/>
    <col min="10510" max="10510" width="15.7109375" style="17" customWidth="1"/>
    <col min="10511" max="10511" width="17.140625" style="17" customWidth="1"/>
    <col min="10512" max="10514" width="13.7109375" style="17" customWidth="1"/>
    <col min="10515" max="10515" width="15.140625" style="17" customWidth="1"/>
    <col min="10516" max="10516" width="19" style="17" customWidth="1"/>
    <col min="10517" max="10517" width="2.28515625" style="17" customWidth="1"/>
    <col min="10518" max="10519" width="13.140625" style="17" customWidth="1"/>
    <col min="10520" max="10520" width="21.5703125" style="17" customWidth="1"/>
    <col min="10521" max="10521" width="17.140625" style="17" customWidth="1"/>
    <col min="10522" max="10522" width="16.7109375" style="17" customWidth="1"/>
    <col min="10523" max="10524" width="17.28515625" style="17" customWidth="1"/>
    <col min="10525" max="10526" width="13.140625" style="17" customWidth="1"/>
    <col min="10527" max="10527" width="15.42578125" style="17" customWidth="1"/>
    <col min="10528" max="10752" width="13.140625" style="17"/>
    <col min="10753" max="10753" width="16.42578125" style="17" customWidth="1"/>
    <col min="10754" max="10754" width="2.28515625" style="17" customWidth="1"/>
    <col min="10755" max="10755" width="17" style="17" customWidth="1"/>
    <col min="10756" max="10756" width="16.42578125" style="17" customWidth="1"/>
    <col min="10757" max="10757" width="16.42578125" style="17" bestFit="1" customWidth="1"/>
    <col min="10758" max="10758" width="18.7109375" style="17" customWidth="1"/>
    <col min="10759" max="10759" width="14.5703125" style="17" customWidth="1"/>
    <col min="10760" max="10760" width="13.7109375" style="17" customWidth="1"/>
    <col min="10761" max="10761" width="16.28515625" style="17" customWidth="1"/>
    <col min="10762" max="10762" width="14.5703125" style="17" customWidth="1"/>
    <col min="10763" max="10763" width="16" style="17" customWidth="1"/>
    <col min="10764" max="10764" width="16.140625" style="17" customWidth="1"/>
    <col min="10765" max="10765" width="16.5703125" style="17" customWidth="1"/>
    <col min="10766" max="10766" width="15.7109375" style="17" customWidth="1"/>
    <col min="10767" max="10767" width="17.140625" style="17" customWidth="1"/>
    <col min="10768" max="10770" width="13.7109375" style="17" customWidth="1"/>
    <col min="10771" max="10771" width="15.140625" style="17" customWidth="1"/>
    <col min="10772" max="10772" width="19" style="17" customWidth="1"/>
    <col min="10773" max="10773" width="2.28515625" style="17" customWidth="1"/>
    <col min="10774" max="10775" width="13.140625" style="17" customWidth="1"/>
    <col min="10776" max="10776" width="21.5703125" style="17" customWidth="1"/>
    <col min="10777" max="10777" width="17.140625" style="17" customWidth="1"/>
    <col min="10778" max="10778" width="16.7109375" style="17" customWidth="1"/>
    <col min="10779" max="10780" width="17.28515625" style="17" customWidth="1"/>
    <col min="10781" max="10782" width="13.140625" style="17" customWidth="1"/>
    <col min="10783" max="10783" width="15.42578125" style="17" customWidth="1"/>
    <col min="10784" max="11008" width="13.140625" style="17"/>
    <col min="11009" max="11009" width="16.42578125" style="17" customWidth="1"/>
    <col min="11010" max="11010" width="2.28515625" style="17" customWidth="1"/>
    <col min="11011" max="11011" width="17" style="17" customWidth="1"/>
    <col min="11012" max="11012" width="16.42578125" style="17" customWidth="1"/>
    <col min="11013" max="11013" width="16.42578125" style="17" bestFit="1" customWidth="1"/>
    <col min="11014" max="11014" width="18.7109375" style="17" customWidth="1"/>
    <col min="11015" max="11015" width="14.5703125" style="17" customWidth="1"/>
    <col min="11016" max="11016" width="13.7109375" style="17" customWidth="1"/>
    <col min="11017" max="11017" width="16.28515625" style="17" customWidth="1"/>
    <col min="11018" max="11018" width="14.5703125" style="17" customWidth="1"/>
    <col min="11019" max="11019" width="16" style="17" customWidth="1"/>
    <col min="11020" max="11020" width="16.140625" style="17" customWidth="1"/>
    <col min="11021" max="11021" width="16.5703125" style="17" customWidth="1"/>
    <col min="11022" max="11022" width="15.7109375" style="17" customWidth="1"/>
    <col min="11023" max="11023" width="17.140625" style="17" customWidth="1"/>
    <col min="11024" max="11026" width="13.7109375" style="17" customWidth="1"/>
    <col min="11027" max="11027" width="15.140625" style="17" customWidth="1"/>
    <col min="11028" max="11028" width="19" style="17" customWidth="1"/>
    <col min="11029" max="11029" width="2.28515625" style="17" customWidth="1"/>
    <col min="11030" max="11031" width="13.140625" style="17" customWidth="1"/>
    <col min="11032" max="11032" width="21.5703125" style="17" customWidth="1"/>
    <col min="11033" max="11033" width="17.140625" style="17" customWidth="1"/>
    <col min="11034" max="11034" width="16.7109375" style="17" customWidth="1"/>
    <col min="11035" max="11036" width="17.28515625" style="17" customWidth="1"/>
    <col min="11037" max="11038" width="13.140625" style="17" customWidth="1"/>
    <col min="11039" max="11039" width="15.42578125" style="17" customWidth="1"/>
    <col min="11040" max="11264" width="13.140625" style="17"/>
    <col min="11265" max="11265" width="16.42578125" style="17" customWidth="1"/>
    <col min="11266" max="11266" width="2.28515625" style="17" customWidth="1"/>
    <col min="11267" max="11267" width="17" style="17" customWidth="1"/>
    <col min="11268" max="11268" width="16.42578125" style="17" customWidth="1"/>
    <col min="11269" max="11269" width="16.42578125" style="17" bestFit="1" customWidth="1"/>
    <col min="11270" max="11270" width="18.7109375" style="17" customWidth="1"/>
    <col min="11271" max="11271" width="14.5703125" style="17" customWidth="1"/>
    <col min="11272" max="11272" width="13.7109375" style="17" customWidth="1"/>
    <col min="11273" max="11273" width="16.28515625" style="17" customWidth="1"/>
    <col min="11274" max="11274" width="14.5703125" style="17" customWidth="1"/>
    <col min="11275" max="11275" width="16" style="17" customWidth="1"/>
    <col min="11276" max="11276" width="16.140625" style="17" customWidth="1"/>
    <col min="11277" max="11277" width="16.5703125" style="17" customWidth="1"/>
    <col min="11278" max="11278" width="15.7109375" style="17" customWidth="1"/>
    <col min="11279" max="11279" width="17.140625" style="17" customWidth="1"/>
    <col min="11280" max="11282" width="13.7109375" style="17" customWidth="1"/>
    <col min="11283" max="11283" width="15.140625" style="17" customWidth="1"/>
    <col min="11284" max="11284" width="19" style="17" customWidth="1"/>
    <col min="11285" max="11285" width="2.28515625" style="17" customWidth="1"/>
    <col min="11286" max="11287" width="13.140625" style="17" customWidth="1"/>
    <col min="11288" max="11288" width="21.5703125" style="17" customWidth="1"/>
    <col min="11289" max="11289" width="17.140625" style="17" customWidth="1"/>
    <col min="11290" max="11290" width="16.7109375" style="17" customWidth="1"/>
    <col min="11291" max="11292" width="17.28515625" style="17" customWidth="1"/>
    <col min="11293" max="11294" width="13.140625" style="17" customWidth="1"/>
    <col min="11295" max="11295" width="15.42578125" style="17" customWidth="1"/>
    <col min="11296" max="11520" width="13.140625" style="17"/>
    <col min="11521" max="11521" width="16.42578125" style="17" customWidth="1"/>
    <col min="11522" max="11522" width="2.28515625" style="17" customWidth="1"/>
    <col min="11523" max="11523" width="17" style="17" customWidth="1"/>
    <col min="11524" max="11524" width="16.42578125" style="17" customWidth="1"/>
    <col min="11525" max="11525" width="16.42578125" style="17" bestFit="1" customWidth="1"/>
    <col min="11526" max="11526" width="18.7109375" style="17" customWidth="1"/>
    <col min="11527" max="11527" width="14.5703125" style="17" customWidth="1"/>
    <col min="11528" max="11528" width="13.7109375" style="17" customWidth="1"/>
    <col min="11529" max="11529" width="16.28515625" style="17" customWidth="1"/>
    <col min="11530" max="11530" width="14.5703125" style="17" customWidth="1"/>
    <col min="11531" max="11531" width="16" style="17" customWidth="1"/>
    <col min="11532" max="11532" width="16.140625" style="17" customWidth="1"/>
    <col min="11533" max="11533" width="16.5703125" style="17" customWidth="1"/>
    <col min="11534" max="11534" width="15.7109375" style="17" customWidth="1"/>
    <col min="11535" max="11535" width="17.140625" style="17" customWidth="1"/>
    <col min="11536" max="11538" width="13.7109375" style="17" customWidth="1"/>
    <col min="11539" max="11539" width="15.140625" style="17" customWidth="1"/>
    <col min="11540" max="11540" width="19" style="17" customWidth="1"/>
    <col min="11541" max="11541" width="2.28515625" style="17" customWidth="1"/>
    <col min="11542" max="11543" width="13.140625" style="17" customWidth="1"/>
    <col min="11544" max="11544" width="21.5703125" style="17" customWidth="1"/>
    <col min="11545" max="11545" width="17.140625" style="17" customWidth="1"/>
    <col min="11546" max="11546" width="16.7109375" style="17" customWidth="1"/>
    <col min="11547" max="11548" width="17.28515625" style="17" customWidth="1"/>
    <col min="11549" max="11550" width="13.140625" style="17" customWidth="1"/>
    <col min="11551" max="11551" width="15.42578125" style="17" customWidth="1"/>
    <col min="11552" max="11776" width="13.140625" style="17"/>
    <col min="11777" max="11777" width="16.42578125" style="17" customWidth="1"/>
    <col min="11778" max="11778" width="2.28515625" style="17" customWidth="1"/>
    <col min="11779" max="11779" width="17" style="17" customWidth="1"/>
    <col min="11780" max="11780" width="16.42578125" style="17" customWidth="1"/>
    <col min="11781" max="11781" width="16.42578125" style="17" bestFit="1" customWidth="1"/>
    <col min="11782" max="11782" width="18.7109375" style="17" customWidth="1"/>
    <col min="11783" max="11783" width="14.5703125" style="17" customWidth="1"/>
    <col min="11784" max="11784" width="13.7109375" style="17" customWidth="1"/>
    <col min="11785" max="11785" width="16.28515625" style="17" customWidth="1"/>
    <col min="11786" max="11786" width="14.5703125" style="17" customWidth="1"/>
    <col min="11787" max="11787" width="16" style="17" customWidth="1"/>
    <col min="11788" max="11788" width="16.140625" style="17" customWidth="1"/>
    <col min="11789" max="11789" width="16.5703125" style="17" customWidth="1"/>
    <col min="11790" max="11790" width="15.7109375" style="17" customWidth="1"/>
    <col min="11791" max="11791" width="17.140625" style="17" customWidth="1"/>
    <col min="11792" max="11794" width="13.7109375" style="17" customWidth="1"/>
    <col min="11795" max="11795" width="15.140625" style="17" customWidth="1"/>
    <col min="11796" max="11796" width="19" style="17" customWidth="1"/>
    <col min="11797" max="11797" width="2.28515625" style="17" customWidth="1"/>
    <col min="11798" max="11799" width="13.140625" style="17" customWidth="1"/>
    <col min="11800" max="11800" width="21.5703125" style="17" customWidth="1"/>
    <col min="11801" max="11801" width="17.140625" style="17" customWidth="1"/>
    <col min="11802" max="11802" width="16.7109375" style="17" customWidth="1"/>
    <col min="11803" max="11804" width="17.28515625" style="17" customWidth="1"/>
    <col min="11805" max="11806" width="13.140625" style="17" customWidth="1"/>
    <col min="11807" max="11807" width="15.42578125" style="17" customWidth="1"/>
    <col min="11808" max="12032" width="13.140625" style="17"/>
    <col min="12033" max="12033" width="16.42578125" style="17" customWidth="1"/>
    <col min="12034" max="12034" width="2.28515625" style="17" customWidth="1"/>
    <col min="12035" max="12035" width="17" style="17" customWidth="1"/>
    <col min="12036" max="12036" width="16.42578125" style="17" customWidth="1"/>
    <col min="12037" max="12037" width="16.42578125" style="17" bestFit="1" customWidth="1"/>
    <col min="12038" max="12038" width="18.7109375" style="17" customWidth="1"/>
    <col min="12039" max="12039" width="14.5703125" style="17" customWidth="1"/>
    <col min="12040" max="12040" width="13.7109375" style="17" customWidth="1"/>
    <col min="12041" max="12041" width="16.28515625" style="17" customWidth="1"/>
    <col min="12042" max="12042" width="14.5703125" style="17" customWidth="1"/>
    <col min="12043" max="12043" width="16" style="17" customWidth="1"/>
    <col min="12044" max="12044" width="16.140625" style="17" customWidth="1"/>
    <col min="12045" max="12045" width="16.5703125" style="17" customWidth="1"/>
    <col min="12046" max="12046" width="15.7109375" style="17" customWidth="1"/>
    <col min="12047" max="12047" width="17.140625" style="17" customWidth="1"/>
    <col min="12048" max="12050" width="13.7109375" style="17" customWidth="1"/>
    <col min="12051" max="12051" width="15.140625" style="17" customWidth="1"/>
    <col min="12052" max="12052" width="19" style="17" customWidth="1"/>
    <col min="12053" max="12053" width="2.28515625" style="17" customWidth="1"/>
    <col min="12054" max="12055" width="13.140625" style="17" customWidth="1"/>
    <col min="12056" max="12056" width="21.5703125" style="17" customWidth="1"/>
    <col min="12057" max="12057" width="17.140625" style="17" customWidth="1"/>
    <col min="12058" max="12058" width="16.7109375" style="17" customWidth="1"/>
    <col min="12059" max="12060" width="17.28515625" style="17" customWidth="1"/>
    <col min="12061" max="12062" width="13.140625" style="17" customWidth="1"/>
    <col min="12063" max="12063" width="15.42578125" style="17" customWidth="1"/>
    <col min="12064" max="12288" width="13.140625" style="17"/>
    <col min="12289" max="12289" width="16.42578125" style="17" customWidth="1"/>
    <col min="12290" max="12290" width="2.28515625" style="17" customWidth="1"/>
    <col min="12291" max="12291" width="17" style="17" customWidth="1"/>
    <col min="12292" max="12292" width="16.42578125" style="17" customWidth="1"/>
    <col min="12293" max="12293" width="16.42578125" style="17" bestFit="1" customWidth="1"/>
    <col min="12294" max="12294" width="18.7109375" style="17" customWidth="1"/>
    <col min="12295" max="12295" width="14.5703125" style="17" customWidth="1"/>
    <col min="12296" max="12296" width="13.7109375" style="17" customWidth="1"/>
    <col min="12297" max="12297" width="16.28515625" style="17" customWidth="1"/>
    <col min="12298" max="12298" width="14.5703125" style="17" customWidth="1"/>
    <col min="12299" max="12299" width="16" style="17" customWidth="1"/>
    <col min="12300" max="12300" width="16.140625" style="17" customWidth="1"/>
    <col min="12301" max="12301" width="16.5703125" style="17" customWidth="1"/>
    <col min="12302" max="12302" width="15.7109375" style="17" customWidth="1"/>
    <col min="12303" max="12303" width="17.140625" style="17" customWidth="1"/>
    <col min="12304" max="12306" width="13.7109375" style="17" customWidth="1"/>
    <col min="12307" max="12307" width="15.140625" style="17" customWidth="1"/>
    <col min="12308" max="12308" width="19" style="17" customWidth="1"/>
    <col min="12309" max="12309" width="2.28515625" style="17" customWidth="1"/>
    <col min="12310" max="12311" width="13.140625" style="17" customWidth="1"/>
    <col min="12312" max="12312" width="21.5703125" style="17" customWidth="1"/>
    <col min="12313" max="12313" width="17.140625" style="17" customWidth="1"/>
    <col min="12314" max="12314" width="16.7109375" style="17" customWidth="1"/>
    <col min="12315" max="12316" width="17.28515625" style="17" customWidth="1"/>
    <col min="12317" max="12318" width="13.140625" style="17" customWidth="1"/>
    <col min="12319" max="12319" width="15.42578125" style="17" customWidth="1"/>
    <col min="12320" max="12544" width="13.140625" style="17"/>
    <col min="12545" max="12545" width="16.42578125" style="17" customWidth="1"/>
    <col min="12546" max="12546" width="2.28515625" style="17" customWidth="1"/>
    <col min="12547" max="12547" width="17" style="17" customWidth="1"/>
    <col min="12548" max="12548" width="16.42578125" style="17" customWidth="1"/>
    <col min="12549" max="12549" width="16.42578125" style="17" bestFit="1" customWidth="1"/>
    <col min="12550" max="12550" width="18.7109375" style="17" customWidth="1"/>
    <col min="12551" max="12551" width="14.5703125" style="17" customWidth="1"/>
    <col min="12552" max="12552" width="13.7109375" style="17" customWidth="1"/>
    <col min="12553" max="12553" width="16.28515625" style="17" customWidth="1"/>
    <col min="12554" max="12554" width="14.5703125" style="17" customWidth="1"/>
    <col min="12555" max="12555" width="16" style="17" customWidth="1"/>
    <col min="12556" max="12556" width="16.140625" style="17" customWidth="1"/>
    <col min="12557" max="12557" width="16.5703125" style="17" customWidth="1"/>
    <col min="12558" max="12558" width="15.7109375" style="17" customWidth="1"/>
    <col min="12559" max="12559" width="17.140625" style="17" customWidth="1"/>
    <col min="12560" max="12562" width="13.7109375" style="17" customWidth="1"/>
    <col min="12563" max="12563" width="15.140625" style="17" customWidth="1"/>
    <col min="12564" max="12564" width="19" style="17" customWidth="1"/>
    <col min="12565" max="12565" width="2.28515625" style="17" customWidth="1"/>
    <col min="12566" max="12567" width="13.140625" style="17" customWidth="1"/>
    <col min="12568" max="12568" width="21.5703125" style="17" customWidth="1"/>
    <col min="12569" max="12569" width="17.140625" style="17" customWidth="1"/>
    <col min="12570" max="12570" width="16.7109375" style="17" customWidth="1"/>
    <col min="12571" max="12572" width="17.28515625" style="17" customWidth="1"/>
    <col min="12573" max="12574" width="13.140625" style="17" customWidth="1"/>
    <col min="12575" max="12575" width="15.42578125" style="17" customWidth="1"/>
    <col min="12576" max="12800" width="13.140625" style="17"/>
    <col min="12801" max="12801" width="16.42578125" style="17" customWidth="1"/>
    <col min="12802" max="12802" width="2.28515625" style="17" customWidth="1"/>
    <col min="12803" max="12803" width="17" style="17" customWidth="1"/>
    <col min="12804" max="12804" width="16.42578125" style="17" customWidth="1"/>
    <col min="12805" max="12805" width="16.42578125" style="17" bestFit="1" customWidth="1"/>
    <col min="12806" max="12806" width="18.7109375" style="17" customWidth="1"/>
    <col min="12807" max="12807" width="14.5703125" style="17" customWidth="1"/>
    <col min="12808" max="12808" width="13.7109375" style="17" customWidth="1"/>
    <col min="12809" max="12809" width="16.28515625" style="17" customWidth="1"/>
    <col min="12810" max="12810" width="14.5703125" style="17" customWidth="1"/>
    <col min="12811" max="12811" width="16" style="17" customWidth="1"/>
    <col min="12812" max="12812" width="16.140625" style="17" customWidth="1"/>
    <col min="12813" max="12813" width="16.5703125" style="17" customWidth="1"/>
    <col min="12814" max="12814" width="15.7109375" style="17" customWidth="1"/>
    <col min="12815" max="12815" width="17.140625" style="17" customWidth="1"/>
    <col min="12816" max="12818" width="13.7109375" style="17" customWidth="1"/>
    <col min="12819" max="12819" width="15.140625" style="17" customWidth="1"/>
    <col min="12820" max="12820" width="19" style="17" customWidth="1"/>
    <col min="12821" max="12821" width="2.28515625" style="17" customWidth="1"/>
    <col min="12822" max="12823" width="13.140625" style="17" customWidth="1"/>
    <col min="12824" max="12824" width="21.5703125" style="17" customWidth="1"/>
    <col min="12825" max="12825" width="17.140625" style="17" customWidth="1"/>
    <col min="12826" max="12826" width="16.7109375" style="17" customWidth="1"/>
    <col min="12827" max="12828" width="17.28515625" style="17" customWidth="1"/>
    <col min="12829" max="12830" width="13.140625" style="17" customWidth="1"/>
    <col min="12831" max="12831" width="15.42578125" style="17" customWidth="1"/>
    <col min="12832" max="13056" width="13.140625" style="17"/>
    <col min="13057" max="13057" width="16.42578125" style="17" customWidth="1"/>
    <col min="13058" max="13058" width="2.28515625" style="17" customWidth="1"/>
    <col min="13059" max="13059" width="17" style="17" customWidth="1"/>
    <col min="13060" max="13060" width="16.42578125" style="17" customWidth="1"/>
    <col min="13061" max="13061" width="16.42578125" style="17" bestFit="1" customWidth="1"/>
    <col min="13062" max="13062" width="18.7109375" style="17" customWidth="1"/>
    <col min="13063" max="13063" width="14.5703125" style="17" customWidth="1"/>
    <col min="13064" max="13064" width="13.7109375" style="17" customWidth="1"/>
    <col min="13065" max="13065" width="16.28515625" style="17" customWidth="1"/>
    <col min="13066" max="13066" width="14.5703125" style="17" customWidth="1"/>
    <col min="13067" max="13067" width="16" style="17" customWidth="1"/>
    <col min="13068" max="13068" width="16.140625" style="17" customWidth="1"/>
    <col min="13069" max="13069" width="16.5703125" style="17" customWidth="1"/>
    <col min="13070" max="13070" width="15.7109375" style="17" customWidth="1"/>
    <col min="13071" max="13071" width="17.140625" style="17" customWidth="1"/>
    <col min="13072" max="13074" width="13.7109375" style="17" customWidth="1"/>
    <col min="13075" max="13075" width="15.140625" style="17" customWidth="1"/>
    <col min="13076" max="13076" width="19" style="17" customWidth="1"/>
    <col min="13077" max="13077" width="2.28515625" style="17" customWidth="1"/>
    <col min="13078" max="13079" width="13.140625" style="17" customWidth="1"/>
    <col min="13080" max="13080" width="21.5703125" style="17" customWidth="1"/>
    <col min="13081" max="13081" width="17.140625" style="17" customWidth="1"/>
    <col min="13082" max="13082" width="16.7109375" style="17" customWidth="1"/>
    <col min="13083" max="13084" width="17.28515625" style="17" customWidth="1"/>
    <col min="13085" max="13086" width="13.140625" style="17" customWidth="1"/>
    <col min="13087" max="13087" width="15.42578125" style="17" customWidth="1"/>
    <col min="13088" max="13312" width="13.140625" style="17"/>
    <col min="13313" max="13313" width="16.42578125" style="17" customWidth="1"/>
    <col min="13314" max="13314" width="2.28515625" style="17" customWidth="1"/>
    <col min="13315" max="13315" width="17" style="17" customWidth="1"/>
    <col min="13316" max="13316" width="16.42578125" style="17" customWidth="1"/>
    <col min="13317" max="13317" width="16.42578125" style="17" bestFit="1" customWidth="1"/>
    <col min="13318" max="13318" width="18.7109375" style="17" customWidth="1"/>
    <col min="13319" max="13319" width="14.5703125" style="17" customWidth="1"/>
    <col min="13320" max="13320" width="13.7109375" style="17" customWidth="1"/>
    <col min="13321" max="13321" width="16.28515625" style="17" customWidth="1"/>
    <col min="13322" max="13322" width="14.5703125" style="17" customWidth="1"/>
    <col min="13323" max="13323" width="16" style="17" customWidth="1"/>
    <col min="13324" max="13324" width="16.140625" style="17" customWidth="1"/>
    <col min="13325" max="13325" width="16.5703125" style="17" customWidth="1"/>
    <col min="13326" max="13326" width="15.7109375" style="17" customWidth="1"/>
    <col min="13327" max="13327" width="17.140625" style="17" customWidth="1"/>
    <col min="13328" max="13330" width="13.7109375" style="17" customWidth="1"/>
    <col min="13331" max="13331" width="15.140625" style="17" customWidth="1"/>
    <col min="13332" max="13332" width="19" style="17" customWidth="1"/>
    <col min="13333" max="13333" width="2.28515625" style="17" customWidth="1"/>
    <col min="13334" max="13335" width="13.140625" style="17" customWidth="1"/>
    <col min="13336" max="13336" width="21.5703125" style="17" customWidth="1"/>
    <col min="13337" max="13337" width="17.140625" style="17" customWidth="1"/>
    <col min="13338" max="13338" width="16.7109375" style="17" customWidth="1"/>
    <col min="13339" max="13340" width="17.28515625" style="17" customWidth="1"/>
    <col min="13341" max="13342" width="13.140625" style="17" customWidth="1"/>
    <col min="13343" max="13343" width="15.42578125" style="17" customWidth="1"/>
    <col min="13344" max="13568" width="13.140625" style="17"/>
    <col min="13569" max="13569" width="16.42578125" style="17" customWidth="1"/>
    <col min="13570" max="13570" width="2.28515625" style="17" customWidth="1"/>
    <col min="13571" max="13571" width="17" style="17" customWidth="1"/>
    <col min="13572" max="13572" width="16.42578125" style="17" customWidth="1"/>
    <col min="13573" max="13573" width="16.42578125" style="17" bestFit="1" customWidth="1"/>
    <col min="13574" max="13574" width="18.7109375" style="17" customWidth="1"/>
    <col min="13575" max="13575" width="14.5703125" style="17" customWidth="1"/>
    <col min="13576" max="13576" width="13.7109375" style="17" customWidth="1"/>
    <col min="13577" max="13577" width="16.28515625" style="17" customWidth="1"/>
    <col min="13578" max="13578" width="14.5703125" style="17" customWidth="1"/>
    <col min="13579" max="13579" width="16" style="17" customWidth="1"/>
    <col min="13580" max="13580" width="16.140625" style="17" customWidth="1"/>
    <col min="13581" max="13581" width="16.5703125" style="17" customWidth="1"/>
    <col min="13582" max="13582" width="15.7109375" style="17" customWidth="1"/>
    <col min="13583" max="13583" width="17.140625" style="17" customWidth="1"/>
    <col min="13584" max="13586" width="13.7109375" style="17" customWidth="1"/>
    <col min="13587" max="13587" width="15.140625" style="17" customWidth="1"/>
    <col min="13588" max="13588" width="19" style="17" customWidth="1"/>
    <col min="13589" max="13589" width="2.28515625" style="17" customWidth="1"/>
    <col min="13590" max="13591" width="13.140625" style="17" customWidth="1"/>
    <col min="13592" max="13592" width="21.5703125" style="17" customWidth="1"/>
    <col min="13593" max="13593" width="17.140625" style="17" customWidth="1"/>
    <col min="13594" max="13594" width="16.7109375" style="17" customWidth="1"/>
    <col min="13595" max="13596" width="17.28515625" style="17" customWidth="1"/>
    <col min="13597" max="13598" width="13.140625" style="17" customWidth="1"/>
    <col min="13599" max="13599" width="15.42578125" style="17" customWidth="1"/>
    <col min="13600" max="13824" width="13.140625" style="17"/>
    <col min="13825" max="13825" width="16.42578125" style="17" customWidth="1"/>
    <col min="13826" max="13826" width="2.28515625" style="17" customWidth="1"/>
    <col min="13827" max="13827" width="17" style="17" customWidth="1"/>
    <col min="13828" max="13828" width="16.42578125" style="17" customWidth="1"/>
    <col min="13829" max="13829" width="16.42578125" style="17" bestFit="1" customWidth="1"/>
    <col min="13830" max="13830" width="18.7109375" style="17" customWidth="1"/>
    <col min="13831" max="13831" width="14.5703125" style="17" customWidth="1"/>
    <col min="13832" max="13832" width="13.7109375" style="17" customWidth="1"/>
    <col min="13833" max="13833" width="16.28515625" style="17" customWidth="1"/>
    <col min="13834" max="13834" width="14.5703125" style="17" customWidth="1"/>
    <col min="13835" max="13835" width="16" style="17" customWidth="1"/>
    <col min="13836" max="13836" width="16.140625" style="17" customWidth="1"/>
    <col min="13837" max="13837" width="16.5703125" style="17" customWidth="1"/>
    <col min="13838" max="13838" width="15.7109375" style="17" customWidth="1"/>
    <col min="13839" max="13839" width="17.140625" style="17" customWidth="1"/>
    <col min="13840" max="13842" width="13.7109375" style="17" customWidth="1"/>
    <col min="13843" max="13843" width="15.140625" style="17" customWidth="1"/>
    <col min="13844" max="13844" width="19" style="17" customWidth="1"/>
    <col min="13845" max="13845" width="2.28515625" style="17" customWidth="1"/>
    <col min="13846" max="13847" width="13.140625" style="17" customWidth="1"/>
    <col min="13848" max="13848" width="21.5703125" style="17" customWidth="1"/>
    <col min="13849" max="13849" width="17.140625" style="17" customWidth="1"/>
    <col min="13850" max="13850" width="16.7109375" style="17" customWidth="1"/>
    <col min="13851" max="13852" width="17.28515625" style="17" customWidth="1"/>
    <col min="13853" max="13854" width="13.140625" style="17" customWidth="1"/>
    <col min="13855" max="13855" width="15.42578125" style="17" customWidth="1"/>
    <col min="13856" max="14080" width="13.140625" style="17"/>
    <col min="14081" max="14081" width="16.42578125" style="17" customWidth="1"/>
    <col min="14082" max="14082" width="2.28515625" style="17" customWidth="1"/>
    <col min="14083" max="14083" width="17" style="17" customWidth="1"/>
    <col min="14084" max="14084" width="16.42578125" style="17" customWidth="1"/>
    <col min="14085" max="14085" width="16.42578125" style="17" bestFit="1" customWidth="1"/>
    <col min="14086" max="14086" width="18.7109375" style="17" customWidth="1"/>
    <col min="14087" max="14087" width="14.5703125" style="17" customWidth="1"/>
    <col min="14088" max="14088" width="13.7109375" style="17" customWidth="1"/>
    <col min="14089" max="14089" width="16.28515625" style="17" customWidth="1"/>
    <col min="14090" max="14090" width="14.5703125" style="17" customWidth="1"/>
    <col min="14091" max="14091" width="16" style="17" customWidth="1"/>
    <col min="14092" max="14092" width="16.140625" style="17" customWidth="1"/>
    <col min="14093" max="14093" width="16.5703125" style="17" customWidth="1"/>
    <col min="14094" max="14094" width="15.7109375" style="17" customWidth="1"/>
    <col min="14095" max="14095" width="17.140625" style="17" customWidth="1"/>
    <col min="14096" max="14098" width="13.7109375" style="17" customWidth="1"/>
    <col min="14099" max="14099" width="15.140625" style="17" customWidth="1"/>
    <col min="14100" max="14100" width="19" style="17" customWidth="1"/>
    <col min="14101" max="14101" width="2.28515625" style="17" customWidth="1"/>
    <col min="14102" max="14103" width="13.140625" style="17" customWidth="1"/>
    <col min="14104" max="14104" width="21.5703125" style="17" customWidth="1"/>
    <col min="14105" max="14105" width="17.140625" style="17" customWidth="1"/>
    <col min="14106" max="14106" width="16.7109375" style="17" customWidth="1"/>
    <col min="14107" max="14108" width="17.28515625" style="17" customWidth="1"/>
    <col min="14109" max="14110" width="13.140625" style="17" customWidth="1"/>
    <col min="14111" max="14111" width="15.42578125" style="17" customWidth="1"/>
    <col min="14112" max="14336" width="13.140625" style="17"/>
    <col min="14337" max="14337" width="16.42578125" style="17" customWidth="1"/>
    <col min="14338" max="14338" width="2.28515625" style="17" customWidth="1"/>
    <col min="14339" max="14339" width="17" style="17" customWidth="1"/>
    <col min="14340" max="14340" width="16.42578125" style="17" customWidth="1"/>
    <col min="14341" max="14341" width="16.42578125" style="17" bestFit="1" customWidth="1"/>
    <col min="14342" max="14342" width="18.7109375" style="17" customWidth="1"/>
    <col min="14343" max="14343" width="14.5703125" style="17" customWidth="1"/>
    <col min="14344" max="14344" width="13.7109375" style="17" customWidth="1"/>
    <col min="14345" max="14345" width="16.28515625" style="17" customWidth="1"/>
    <col min="14346" max="14346" width="14.5703125" style="17" customWidth="1"/>
    <col min="14347" max="14347" width="16" style="17" customWidth="1"/>
    <col min="14348" max="14348" width="16.140625" style="17" customWidth="1"/>
    <col min="14349" max="14349" width="16.5703125" style="17" customWidth="1"/>
    <col min="14350" max="14350" width="15.7109375" style="17" customWidth="1"/>
    <col min="14351" max="14351" width="17.140625" style="17" customWidth="1"/>
    <col min="14352" max="14354" width="13.7109375" style="17" customWidth="1"/>
    <col min="14355" max="14355" width="15.140625" style="17" customWidth="1"/>
    <col min="14356" max="14356" width="19" style="17" customWidth="1"/>
    <col min="14357" max="14357" width="2.28515625" style="17" customWidth="1"/>
    <col min="14358" max="14359" width="13.140625" style="17" customWidth="1"/>
    <col min="14360" max="14360" width="21.5703125" style="17" customWidth="1"/>
    <col min="14361" max="14361" width="17.140625" style="17" customWidth="1"/>
    <col min="14362" max="14362" width="16.7109375" style="17" customWidth="1"/>
    <col min="14363" max="14364" width="17.28515625" style="17" customWidth="1"/>
    <col min="14365" max="14366" width="13.140625" style="17" customWidth="1"/>
    <col min="14367" max="14367" width="15.42578125" style="17" customWidth="1"/>
    <col min="14368" max="14592" width="13.140625" style="17"/>
    <col min="14593" max="14593" width="16.42578125" style="17" customWidth="1"/>
    <col min="14594" max="14594" width="2.28515625" style="17" customWidth="1"/>
    <col min="14595" max="14595" width="17" style="17" customWidth="1"/>
    <col min="14596" max="14596" width="16.42578125" style="17" customWidth="1"/>
    <col min="14597" max="14597" width="16.42578125" style="17" bestFit="1" customWidth="1"/>
    <col min="14598" max="14598" width="18.7109375" style="17" customWidth="1"/>
    <col min="14599" max="14599" width="14.5703125" style="17" customWidth="1"/>
    <col min="14600" max="14600" width="13.7109375" style="17" customWidth="1"/>
    <col min="14601" max="14601" width="16.28515625" style="17" customWidth="1"/>
    <col min="14602" max="14602" width="14.5703125" style="17" customWidth="1"/>
    <col min="14603" max="14603" width="16" style="17" customWidth="1"/>
    <col min="14604" max="14604" width="16.140625" style="17" customWidth="1"/>
    <col min="14605" max="14605" width="16.5703125" style="17" customWidth="1"/>
    <col min="14606" max="14606" width="15.7109375" style="17" customWidth="1"/>
    <col min="14607" max="14607" width="17.140625" style="17" customWidth="1"/>
    <col min="14608" max="14610" width="13.7109375" style="17" customWidth="1"/>
    <col min="14611" max="14611" width="15.140625" style="17" customWidth="1"/>
    <col min="14612" max="14612" width="19" style="17" customWidth="1"/>
    <col min="14613" max="14613" width="2.28515625" style="17" customWidth="1"/>
    <col min="14614" max="14615" width="13.140625" style="17" customWidth="1"/>
    <col min="14616" max="14616" width="21.5703125" style="17" customWidth="1"/>
    <col min="14617" max="14617" width="17.140625" style="17" customWidth="1"/>
    <col min="14618" max="14618" width="16.7109375" style="17" customWidth="1"/>
    <col min="14619" max="14620" width="17.28515625" style="17" customWidth="1"/>
    <col min="14621" max="14622" width="13.140625" style="17" customWidth="1"/>
    <col min="14623" max="14623" width="15.42578125" style="17" customWidth="1"/>
    <col min="14624" max="14848" width="13.140625" style="17"/>
    <col min="14849" max="14849" width="16.42578125" style="17" customWidth="1"/>
    <col min="14850" max="14850" width="2.28515625" style="17" customWidth="1"/>
    <col min="14851" max="14851" width="17" style="17" customWidth="1"/>
    <col min="14852" max="14852" width="16.42578125" style="17" customWidth="1"/>
    <col min="14853" max="14853" width="16.42578125" style="17" bestFit="1" customWidth="1"/>
    <col min="14854" max="14854" width="18.7109375" style="17" customWidth="1"/>
    <col min="14855" max="14855" width="14.5703125" style="17" customWidth="1"/>
    <col min="14856" max="14856" width="13.7109375" style="17" customWidth="1"/>
    <col min="14857" max="14857" width="16.28515625" style="17" customWidth="1"/>
    <col min="14858" max="14858" width="14.5703125" style="17" customWidth="1"/>
    <col min="14859" max="14859" width="16" style="17" customWidth="1"/>
    <col min="14860" max="14860" width="16.140625" style="17" customWidth="1"/>
    <col min="14861" max="14861" width="16.5703125" style="17" customWidth="1"/>
    <col min="14862" max="14862" width="15.7109375" style="17" customWidth="1"/>
    <col min="14863" max="14863" width="17.140625" style="17" customWidth="1"/>
    <col min="14864" max="14866" width="13.7109375" style="17" customWidth="1"/>
    <col min="14867" max="14867" width="15.140625" style="17" customWidth="1"/>
    <col min="14868" max="14868" width="19" style="17" customWidth="1"/>
    <col min="14869" max="14869" width="2.28515625" style="17" customWidth="1"/>
    <col min="14870" max="14871" width="13.140625" style="17" customWidth="1"/>
    <col min="14872" max="14872" width="21.5703125" style="17" customWidth="1"/>
    <col min="14873" max="14873" width="17.140625" style="17" customWidth="1"/>
    <col min="14874" max="14874" width="16.7109375" style="17" customWidth="1"/>
    <col min="14875" max="14876" width="17.28515625" style="17" customWidth="1"/>
    <col min="14877" max="14878" width="13.140625" style="17" customWidth="1"/>
    <col min="14879" max="14879" width="15.42578125" style="17" customWidth="1"/>
    <col min="14880" max="15104" width="13.140625" style="17"/>
    <col min="15105" max="15105" width="16.42578125" style="17" customWidth="1"/>
    <col min="15106" max="15106" width="2.28515625" style="17" customWidth="1"/>
    <col min="15107" max="15107" width="17" style="17" customWidth="1"/>
    <col min="15108" max="15108" width="16.42578125" style="17" customWidth="1"/>
    <col min="15109" max="15109" width="16.42578125" style="17" bestFit="1" customWidth="1"/>
    <col min="15110" max="15110" width="18.7109375" style="17" customWidth="1"/>
    <col min="15111" max="15111" width="14.5703125" style="17" customWidth="1"/>
    <col min="15112" max="15112" width="13.7109375" style="17" customWidth="1"/>
    <col min="15113" max="15113" width="16.28515625" style="17" customWidth="1"/>
    <col min="15114" max="15114" width="14.5703125" style="17" customWidth="1"/>
    <col min="15115" max="15115" width="16" style="17" customWidth="1"/>
    <col min="15116" max="15116" width="16.140625" style="17" customWidth="1"/>
    <col min="15117" max="15117" width="16.5703125" style="17" customWidth="1"/>
    <col min="15118" max="15118" width="15.7109375" style="17" customWidth="1"/>
    <col min="15119" max="15119" width="17.140625" style="17" customWidth="1"/>
    <col min="15120" max="15122" width="13.7109375" style="17" customWidth="1"/>
    <col min="15123" max="15123" width="15.140625" style="17" customWidth="1"/>
    <col min="15124" max="15124" width="19" style="17" customWidth="1"/>
    <col min="15125" max="15125" width="2.28515625" style="17" customWidth="1"/>
    <col min="15126" max="15127" width="13.140625" style="17" customWidth="1"/>
    <col min="15128" max="15128" width="21.5703125" style="17" customWidth="1"/>
    <col min="15129" max="15129" width="17.140625" style="17" customWidth="1"/>
    <col min="15130" max="15130" width="16.7109375" style="17" customWidth="1"/>
    <col min="15131" max="15132" width="17.28515625" style="17" customWidth="1"/>
    <col min="15133" max="15134" width="13.140625" style="17" customWidth="1"/>
    <col min="15135" max="15135" width="15.42578125" style="17" customWidth="1"/>
    <col min="15136" max="15360" width="13.140625" style="17"/>
    <col min="15361" max="15361" width="16.42578125" style="17" customWidth="1"/>
    <col min="15362" max="15362" width="2.28515625" style="17" customWidth="1"/>
    <col min="15363" max="15363" width="17" style="17" customWidth="1"/>
    <col min="15364" max="15364" width="16.42578125" style="17" customWidth="1"/>
    <col min="15365" max="15365" width="16.42578125" style="17" bestFit="1" customWidth="1"/>
    <col min="15366" max="15366" width="18.7109375" style="17" customWidth="1"/>
    <col min="15367" max="15367" width="14.5703125" style="17" customWidth="1"/>
    <col min="15368" max="15368" width="13.7109375" style="17" customWidth="1"/>
    <col min="15369" max="15369" width="16.28515625" style="17" customWidth="1"/>
    <col min="15370" max="15370" width="14.5703125" style="17" customWidth="1"/>
    <col min="15371" max="15371" width="16" style="17" customWidth="1"/>
    <col min="15372" max="15372" width="16.140625" style="17" customWidth="1"/>
    <col min="15373" max="15373" width="16.5703125" style="17" customWidth="1"/>
    <col min="15374" max="15374" width="15.7109375" style="17" customWidth="1"/>
    <col min="15375" max="15375" width="17.140625" style="17" customWidth="1"/>
    <col min="15376" max="15378" width="13.7109375" style="17" customWidth="1"/>
    <col min="15379" max="15379" width="15.140625" style="17" customWidth="1"/>
    <col min="15380" max="15380" width="19" style="17" customWidth="1"/>
    <col min="15381" max="15381" width="2.28515625" style="17" customWidth="1"/>
    <col min="15382" max="15383" width="13.140625" style="17" customWidth="1"/>
    <col min="15384" max="15384" width="21.5703125" style="17" customWidth="1"/>
    <col min="15385" max="15385" width="17.140625" style="17" customWidth="1"/>
    <col min="15386" max="15386" width="16.7109375" style="17" customWidth="1"/>
    <col min="15387" max="15388" width="17.28515625" style="17" customWidth="1"/>
    <col min="15389" max="15390" width="13.140625" style="17" customWidth="1"/>
    <col min="15391" max="15391" width="15.42578125" style="17" customWidth="1"/>
    <col min="15392" max="15616" width="13.140625" style="17"/>
    <col min="15617" max="15617" width="16.42578125" style="17" customWidth="1"/>
    <col min="15618" max="15618" width="2.28515625" style="17" customWidth="1"/>
    <col min="15619" max="15619" width="17" style="17" customWidth="1"/>
    <col min="15620" max="15620" width="16.42578125" style="17" customWidth="1"/>
    <col min="15621" max="15621" width="16.42578125" style="17" bestFit="1" customWidth="1"/>
    <col min="15622" max="15622" width="18.7109375" style="17" customWidth="1"/>
    <col min="15623" max="15623" width="14.5703125" style="17" customWidth="1"/>
    <col min="15624" max="15624" width="13.7109375" style="17" customWidth="1"/>
    <col min="15625" max="15625" width="16.28515625" style="17" customWidth="1"/>
    <col min="15626" max="15626" width="14.5703125" style="17" customWidth="1"/>
    <col min="15627" max="15627" width="16" style="17" customWidth="1"/>
    <col min="15628" max="15628" width="16.140625" style="17" customWidth="1"/>
    <col min="15629" max="15629" width="16.5703125" style="17" customWidth="1"/>
    <col min="15630" max="15630" width="15.7109375" style="17" customWidth="1"/>
    <col min="15631" max="15631" width="17.140625" style="17" customWidth="1"/>
    <col min="15632" max="15634" width="13.7109375" style="17" customWidth="1"/>
    <col min="15635" max="15635" width="15.140625" style="17" customWidth="1"/>
    <col min="15636" max="15636" width="19" style="17" customWidth="1"/>
    <col min="15637" max="15637" width="2.28515625" style="17" customWidth="1"/>
    <col min="15638" max="15639" width="13.140625" style="17" customWidth="1"/>
    <col min="15640" max="15640" width="21.5703125" style="17" customWidth="1"/>
    <col min="15641" max="15641" width="17.140625" style="17" customWidth="1"/>
    <col min="15642" max="15642" width="16.7109375" style="17" customWidth="1"/>
    <col min="15643" max="15644" width="17.28515625" style="17" customWidth="1"/>
    <col min="15645" max="15646" width="13.140625" style="17" customWidth="1"/>
    <col min="15647" max="15647" width="15.42578125" style="17" customWidth="1"/>
    <col min="15648" max="15872" width="13.140625" style="17"/>
    <col min="15873" max="15873" width="16.42578125" style="17" customWidth="1"/>
    <col min="15874" max="15874" width="2.28515625" style="17" customWidth="1"/>
    <col min="15875" max="15875" width="17" style="17" customWidth="1"/>
    <col min="15876" max="15876" width="16.42578125" style="17" customWidth="1"/>
    <col min="15877" max="15877" width="16.42578125" style="17" bestFit="1" customWidth="1"/>
    <col min="15878" max="15878" width="18.7109375" style="17" customWidth="1"/>
    <col min="15879" max="15879" width="14.5703125" style="17" customWidth="1"/>
    <col min="15880" max="15880" width="13.7109375" style="17" customWidth="1"/>
    <col min="15881" max="15881" width="16.28515625" style="17" customWidth="1"/>
    <col min="15882" max="15882" width="14.5703125" style="17" customWidth="1"/>
    <col min="15883" max="15883" width="16" style="17" customWidth="1"/>
    <col min="15884" max="15884" width="16.140625" style="17" customWidth="1"/>
    <col min="15885" max="15885" width="16.5703125" style="17" customWidth="1"/>
    <col min="15886" max="15886" width="15.7109375" style="17" customWidth="1"/>
    <col min="15887" max="15887" width="17.140625" style="17" customWidth="1"/>
    <col min="15888" max="15890" width="13.7109375" style="17" customWidth="1"/>
    <col min="15891" max="15891" width="15.140625" style="17" customWidth="1"/>
    <col min="15892" max="15892" width="19" style="17" customWidth="1"/>
    <col min="15893" max="15893" width="2.28515625" style="17" customWidth="1"/>
    <col min="15894" max="15895" width="13.140625" style="17" customWidth="1"/>
    <col min="15896" max="15896" width="21.5703125" style="17" customWidth="1"/>
    <col min="15897" max="15897" width="17.140625" style="17" customWidth="1"/>
    <col min="15898" max="15898" width="16.7109375" style="17" customWidth="1"/>
    <col min="15899" max="15900" width="17.28515625" style="17" customWidth="1"/>
    <col min="15901" max="15902" width="13.140625" style="17" customWidth="1"/>
    <col min="15903" max="15903" width="15.42578125" style="17" customWidth="1"/>
    <col min="15904" max="16128" width="13.140625" style="17"/>
    <col min="16129" max="16129" width="16.42578125" style="17" customWidth="1"/>
    <col min="16130" max="16130" width="2.28515625" style="17" customWidth="1"/>
    <col min="16131" max="16131" width="17" style="17" customWidth="1"/>
    <col min="16132" max="16132" width="16.42578125" style="17" customWidth="1"/>
    <col min="16133" max="16133" width="16.42578125" style="17" bestFit="1" customWidth="1"/>
    <col min="16134" max="16134" width="18.7109375" style="17" customWidth="1"/>
    <col min="16135" max="16135" width="14.5703125" style="17" customWidth="1"/>
    <col min="16136" max="16136" width="13.7109375" style="17" customWidth="1"/>
    <col min="16137" max="16137" width="16.28515625" style="17" customWidth="1"/>
    <col min="16138" max="16138" width="14.5703125" style="17" customWidth="1"/>
    <col min="16139" max="16139" width="16" style="17" customWidth="1"/>
    <col min="16140" max="16140" width="16.140625" style="17" customWidth="1"/>
    <col min="16141" max="16141" width="16.5703125" style="17" customWidth="1"/>
    <col min="16142" max="16142" width="15.7109375" style="17" customWidth="1"/>
    <col min="16143" max="16143" width="17.140625" style="17" customWidth="1"/>
    <col min="16144" max="16146" width="13.7109375" style="17" customWidth="1"/>
    <col min="16147" max="16147" width="15.140625" style="17" customWidth="1"/>
    <col min="16148" max="16148" width="19" style="17" customWidth="1"/>
    <col min="16149" max="16149" width="2.28515625" style="17" customWidth="1"/>
    <col min="16150" max="16151" width="13.140625" style="17" customWidth="1"/>
    <col min="16152" max="16152" width="21.5703125" style="17" customWidth="1"/>
    <col min="16153" max="16153" width="17.140625" style="17" customWidth="1"/>
    <col min="16154" max="16154" width="16.7109375" style="17" customWidth="1"/>
    <col min="16155" max="16156" width="17.28515625" style="17" customWidth="1"/>
    <col min="16157" max="16158" width="13.140625" style="17" customWidth="1"/>
    <col min="16159" max="16159" width="15.42578125" style="17" customWidth="1"/>
    <col min="16160" max="16384" width="13.140625" style="17"/>
  </cols>
  <sheetData>
    <row r="1" spans="2:31">
      <c r="M1" s="18"/>
      <c r="T1" s="218">
        <f ca="1">NOW()</f>
        <v>41708.4420537037</v>
      </c>
      <c r="U1" s="218"/>
    </row>
    <row r="2" spans="2:31" ht="19.5" customHeight="1" thickBot="1">
      <c r="B2" s="19" t="str">
        <f ca="1">CELL("filename",A1)</f>
        <v>S:\PROJECTS\VM00605F_MtNansenPrelimDesign\SI_DataRpt\Appendix F Instrument-Water Level  Readings\F5 Packers\[CH-P-13-02 - PT - Appendix.xlsx]Test 3 CH - Analysis 34-40m</v>
      </c>
      <c r="T2" s="20"/>
      <c r="U2" s="21" t="s">
        <v>29</v>
      </c>
      <c r="X2" s="22"/>
      <c r="Y2" s="22"/>
    </row>
    <row r="3" spans="2:31">
      <c r="B3" s="23"/>
      <c r="C3" s="24"/>
      <c r="D3" s="24"/>
      <c r="E3" s="24"/>
      <c r="F3" s="25"/>
      <c r="G3" s="25"/>
      <c r="H3" s="24"/>
      <c r="I3" s="24"/>
      <c r="J3" s="24"/>
      <c r="K3" s="24"/>
      <c r="L3" s="26"/>
      <c r="M3" s="24"/>
      <c r="N3" s="24"/>
      <c r="O3" s="24"/>
      <c r="P3" s="24"/>
      <c r="Q3" s="24"/>
      <c r="R3" s="24"/>
      <c r="S3" s="24"/>
      <c r="T3" s="24"/>
      <c r="U3" s="27"/>
      <c r="X3" s="28"/>
    </row>
    <row r="4" spans="2:31" ht="25.5">
      <c r="B4" s="29"/>
      <c r="C4" s="30" t="s">
        <v>30</v>
      </c>
      <c r="D4" s="31" t="s">
        <v>31</v>
      </c>
      <c r="E4" s="32"/>
      <c r="F4" s="33" t="s">
        <v>32</v>
      </c>
      <c r="G4" s="34"/>
      <c r="H4" s="32"/>
      <c r="I4" s="32"/>
      <c r="J4" s="32"/>
      <c r="K4" s="32"/>
      <c r="L4" s="35"/>
      <c r="M4" s="32"/>
      <c r="N4" s="32"/>
      <c r="O4" s="32"/>
      <c r="P4" s="32"/>
      <c r="Q4" s="32"/>
      <c r="R4" s="32"/>
      <c r="S4" s="32"/>
      <c r="T4" s="32"/>
      <c r="U4" s="36"/>
    </row>
    <row r="5" spans="2:31" ht="16.5" thickBot="1">
      <c r="B5" s="29"/>
      <c r="C5" s="37"/>
      <c r="D5" s="37"/>
      <c r="E5" s="37"/>
      <c r="F5" s="37"/>
      <c r="G5" s="38"/>
      <c r="H5" s="37"/>
      <c r="I5" s="37"/>
      <c r="J5" s="37"/>
      <c r="K5" s="38"/>
      <c r="L5" s="39"/>
      <c r="M5" s="37"/>
      <c r="N5" s="37"/>
      <c r="O5" s="37"/>
      <c r="P5" s="37"/>
      <c r="Q5" s="37"/>
      <c r="R5" s="37"/>
      <c r="S5" s="37"/>
      <c r="T5" s="37"/>
      <c r="U5" s="36"/>
    </row>
    <row r="6" spans="2:31" ht="16.5" thickTop="1">
      <c r="B6" s="29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6"/>
      <c r="W6" s="17" t="s">
        <v>33</v>
      </c>
      <c r="X6" s="17">
        <f>(SIN($D$11*PI()/180)*(($O$13-$O$11)/2+$O$11))</f>
        <v>37</v>
      </c>
    </row>
    <row r="7" spans="2:31" ht="30" customHeight="1">
      <c r="B7" s="29"/>
      <c r="C7" s="40" t="s">
        <v>34</v>
      </c>
      <c r="D7" s="219" t="s">
        <v>122</v>
      </c>
      <c r="E7" s="220"/>
      <c r="F7" s="220"/>
      <c r="G7" s="221"/>
      <c r="H7" s="22"/>
      <c r="I7" s="41" t="s">
        <v>35</v>
      </c>
      <c r="J7" s="222" t="s">
        <v>36</v>
      </c>
      <c r="K7" s="223"/>
      <c r="L7" s="22"/>
      <c r="M7" s="41" t="s">
        <v>37</v>
      </c>
      <c r="N7" s="224" t="str">
        <f>'[1]Test 3 CH - Depth 34-40m '!N5</f>
        <v>CH-P-13-02</v>
      </c>
      <c r="O7" s="225"/>
      <c r="P7" s="41"/>
      <c r="Q7" s="42"/>
      <c r="R7" s="42"/>
      <c r="U7" s="43"/>
      <c r="W7" s="17" t="s">
        <v>38</v>
      </c>
      <c r="X7" s="44">
        <f>I13</f>
        <v>1.5</v>
      </c>
    </row>
    <row r="8" spans="2:31">
      <c r="B8" s="29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42"/>
      <c r="R8" s="42"/>
      <c r="S8" s="32"/>
      <c r="T8" s="32"/>
      <c r="U8" s="36"/>
      <c r="W8" s="17" t="s">
        <v>39</v>
      </c>
      <c r="X8" s="44">
        <f>D19/9.81</f>
        <v>7.0282945973496425</v>
      </c>
    </row>
    <row r="9" spans="2:31" ht="30.75">
      <c r="B9" s="29"/>
      <c r="C9" s="40" t="s">
        <v>40</v>
      </c>
      <c r="D9" s="226" t="s">
        <v>41</v>
      </c>
      <c r="E9" s="227"/>
      <c r="F9" s="227"/>
      <c r="G9" s="228"/>
      <c r="H9" s="45"/>
      <c r="I9" s="41" t="s">
        <v>42</v>
      </c>
      <c r="J9" s="229">
        <f>'[1]Test 3 CH - Depth 34-40m '!H5</f>
        <v>41547</v>
      </c>
      <c r="K9" s="223"/>
      <c r="L9" s="46"/>
      <c r="M9" s="47" t="s">
        <v>43</v>
      </c>
      <c r="N9" s="48">
        <v>3</v>
      </c>
      <c r="O9" s="32"/>
      <c r="P9" s="32"/>
      <c r="Q9" s="42"/>
      <c r="R9" s="49"/>
      <c r="U9" s="36"/>
      <c r="V9" s="50"/>
      <c r="W9" s="17" t="s">
        <v>44</v>
      </c>
      <c r="X9" s="17">
        <f>(SIN($D$11*PI()/180)*(($O$13-$O$11)/2+$O$11)-$I$11)</f>
        <v>22</v>
      </c>
    </row>
    <row r="10" spans="2:31">
      <c r="B10" s="29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42"/>
      <c r="R10" s="42"/>
      <c r="S10" s="32"/>
      <c r="T10" s="32"/>
      <c r="U10" s="36"/>
      <c r="AD10" s="51" t="s">
        <v>45</v>
      </c>
      <c r="AE10" s="51" t="s">
        <v>46</v>
      </c>
    </row>
    <row r="11" spans="2:31" ht="30.75">
      <c r="B11" s="29"/>
      <c r="C11" s="40" t="s">
        <v>47</v>
      </c>
      <c r="D11" s="52">
        <f>'[1]Test 3 CH - Depth 34-40m '!E12</f>
        <v>90</v>
      </c>
      <c r="E11" s="53" t="s">
        <v>48</v>
      </c>
      <c r="F11" s="40" t="s">
        <v>49</v>
      </c>
      <c r="G11" s="32"/>
      <c r="H11" s="32"/>
      <c r="I11" s="54">
        <v>15</v>
      </c>
      <c r="J11" s="40" t="s">
        <v>50</v>
      </c>
      <c r="K11" s="32"/>
      <c r="L11" s="40" t="s">
        <v>51</v>
      </c>
      <c r="M11" s="40"/>
      <c r="N11" s="40"/>
      <c r="O11" s="55">
        <f>'[1]Test 3 CH - Depth 34-40m '!C10</f>
        <v>34</v>
      </c>
      <c r="P11" s="40"/>
      <c r="Q11" s="42"/>
      <c r="R11" s="42"/>
      <c r="S11" s="32"/>
      <c r="U11" s="36"/>
      <c r="V11" s="50"/>
      <c r="AD11" s="56">
        <f>O13-O11</f>
        <v>6</v>
      </c>
      <c r="AE11" s="51">
        <v>9</v>
      </c>
    </row>
    <row r="12" spans="2:31">
      <c r="B12" s="29"/>
      <c r="C12" s="32"/>
      <c r="D12" s="57" t="s">
        <v>52</v>
      </c>
      <c r="E12" s="32"/>
      <c r="F12" s="32" t="s">
        <v>53</v>
      </c>
      <c r="G12" s="32"/>
      <c r="H12" s="32"/>
      <c r="I12" s="34"/>
      <c r="J12" s="32"/>
      <c r="K12" s="32"/>
      <c r="L12" s="32"/>
      <c r="M12" s="32"/>
      <c r="N12" s="32"/>
      <c r="O12" s="58" t="s">
        <v>54</v>
      </c>
      <c r="P12" s="32"/>
      <c r="Q12" s="42"/>
      <c r="R12" s="42"/>
      <c r="S12" s="32"/>
      <c r="U12" s="36"/>
      <c r="W12" s="17" t="s">
        <v>55</v>
      </c>
      <c r="Y12" s="17">
        <f>2*PI()*(SIN($D$11*PI()/180)*($O$13-$O$11))/LN(7/(D13/(2*1000)))</f>
        <v>7.2148652967047076</v>
      </c>
      <c r="AD12" s="214" t="s">
        <v>56</v>
      </c>
      <c r="AE12" s="216" t="s">
        <v>57</v>
      </c>
    </row>
    <row r="13" spans="2:31" ht="30.75" customHeight="1">
      <c r="B13" s="29"/>
      <c r="C13" s="59" t="s">
        <v>58</v>
      </c>
      <c r="D13" s="54">
        <v>75.31</v>
      </c>
      <c r="E13" s="60" t="s">
        <v>59</v>
      </c>
      <c r="F13" s="61" t="s">
        <v>60</v>
      </c>
      <c r="G13" s="32"/>
      <c r="H13" s="32"/>
      <c r="I13" s="54">
        <f>'[1]Test 3 CH - Depth 34-40m '!I6</f>
        <v>1.5</v>
      </c>
      <c r="J13" s="40" t="s">
        <v>61</v>
      </c>
      <c r="K13" s="32"/>
      <c r="L13" s="40" t="s">
        <v>62</v>
      </c>
      <c r="M13" s="40"/>
      <c r="N13" s="40"/>
      <c r="O13" s="55">
        <f>'[1]Test 3 CH - Depth 34-40m '!E10</f>
        <v>40</v>
      </c>
      <c r="P13" s="40"/>
      <c r="Q13" s="42"/>
      <c r="R13" s="42"/>
      <c r="S13" s="32"/>
      <c r="U13" s="36"/>
      <c r="V13" s="50"/>
      <c r="AD13" s="214"/>
      <c r="AE13" s="216"/>
    </row>
    <row r="14" spans="2:31" ht="16.5" thickBot="1">
      <c r="B14" s="29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8" t="s">
        <v>54</v>
      </c>
      <c r="P14" s="32"/>
      <c r="Q14" s="32"/>
      <c r="R14" s="32"/>
      <c r="S14" s="32"/>
      <c r="U14" s="36"/>
      <c r="AD14" s="215"/>
      <c r="AE14" s="217"/>
    </row>
    <row r="15" spans="2:31" ht="21" customHeight="1" thickTop="1">
      <c r="B15" s="29"/>
      <c r="C15" s="195" t="s">
        <v>63</v>
      </c>
      <c r="D15" s="195" t="s">
        <v>63</v>
      </c>
      <c r="E15" s="195" t="s">
        <v>64</v>
      </c>
      <c r="F15" s="62" t="s">
        <v>65</v>
      </c>
      <c r="G15" s="63" t="s">
        <v>66</v>
      </c>
      <c r="H15" s="64">
        <v>0</v>
      </c>
      <c r="I15" s="65">
        <v>6.9444444444444447E-4</v>
      </c>
      <c r="J15" s="66">
        <v>1.3888888888888889E-3</v>
      </c>
      <c r="K15" s="67">
        <v>2.0833333333333298E-3</v>
      </c>
      <c r="L15" s="65">
        <v>2.7777777777777801E-3</v>
      </c>
      <c r="M15" s="66">
        <v>3.4722222222222199E-3</v>
      </c>
      <c r="N15" s="65"/>
      <c r="O15" s="66"/>
      <c r="P15" s="65"/>
      <c r="Q15" s="66"/>
      <c r="R15" s="65"/>
      <c r="S15" s="195" t="s">
        <v>67</v>
      </c>
      <c r="T15" s="195" t="s">
        <v>68</v>
      </c>
      <c r="U15" s="36"/>
      <c r="V15" s="50"/>
      <c r="W15" s="68" t="s">
        <v>69</v>
      </c>
      <c r="X15" s="69"/>
      <c r="Y15" s="70"/>
      <c r="Z15" s="71" t="s">
        <v>70</v>
      </c>
      <c r="AA15" s="70"/>
      <c r="AB15" s="72" t="s">
        <v>71</v>
      </c>
      <c r="AD15" s="195" t="s">
        <v>68</v>
      </c>
      <c r="AE15" s="195" t="s">
        <v>68</v>
      </c>
    </row>
    <row r="16" spans="2:31" ht="21" customHeight="1">
      <c r="B16" s="29"/>
      <c r="C16" s="196"/>
      <c r="D16" s="197"/>
      <c r="E16" s="197"/>
      <c r="F16" s="73" t="s">
        <v>72</v>
      </c>
      <c r="G16" s="74" t="s">
        <v>73</v>
      </c>
      <c r="H16" s="75">
        <f>'[1]Test 3 CH - Depth 34-40m '!H18</f>
        <v>2.585</v>
      </c>
      <c r="I16" s="76">
        <f>'[1]Test 3 CH - Depth 34-40m '!I18</f>
        <v>2.5939999999999999</v>
      </c>
      <c r="J16" s="77">
        <f>'[1]Test 3 CH - Depth 34-40m '!I19</f>
        <v>2.6040000000000001</v>
      </c>
      <c r="K16" s="77">
        <f>'[1]Test 3 CH - Depth 34-40m '!I20</f>
        <v>2.6080000000000001</v>
      </c>
      <c r="L16" s="77">
        <f>'[1]Test 3 CH - Depth 34-40m '!I21</f>
        <v>2.6120000000000001</v>
      </c>
      <c r="M16" s="77">
        <f>'[1]Test 3 CH - Depth 34-40m '!I22</f>
        <v>2.6179999999999999</v>
      </c>
      <c r="N16" s="77"/>
      <c r="O16" s="77"/>
      <c r="P16" s="77"/>
      <c r="Q16" s="77"/>
      <c r="R16" s="77"/>
      <c r="S16" s="197"/>
      <c r="T16" s="197"/>
      <c r="U16" s="36"/>
      <c r="V16" s="50"/>
      <c r="W16" s="78" t="s">
        <v>74</v>
      </c>
      <c r="X16" s="78" t="s">
        <v>75</v>
      </c>
      <c r="Y16" s="78" t="s">
        <v>76</v>
      </c>
      <c r="Z16" s="78" t="s">
        <v>77</v>
      </c>
      <c r="AA16" s="78" t="s">
        <v>78</v>
      </c>
      <c r="AB16" s="47"/>
      <c r="AD16" s="197"/>
      <c r="AE16" s="197"/>
    </row>
    <row r="17" spans="1:31" ht="21" customHeight="1">
      <c r="B17" s="29"/>
      <c r="C17" s="197" t="s">
        <v>79</v>
      </c>
      <c r="D17" s="197"/>
      <c r="E17" s="198"/>
      <c r="F17" s="73" t="s">
        <v>72</v>
      </c>
      <c r="G17" s="74" t="s">
        <v>80</v>
      </c>
      <c r="H17" s="79">
        <f>IF(H15&gt;=0,H16*1000,"")</f>
        <v>2585</v>
      </c>
      <c r="I17" s="80">
        <f>IF(I15&gt;0,I16*1000,"")</f>
        <v>2594</v>
      </c>
      <c r="J17" s="80">
        <f>IF(J15&gt;0,J16*1000,"")</f>
        <v>2604</v>
      </c>
      <c r="K17" s="80">
        <f>IF(K15&gt;0,K16*1000,"")</f>
        <v>2608</v>
      </c>
      <c r="L17" s="80">
        <f>IF(L15&gt;0,L16*1000,"")</f>
        <v>2612</v>
      </c>
      <c r="M17" s="80">
        <f>IF(M15&gt;0,M16*1000,"")</f>
        <v>2618</v>
      </c>
      <c r="N17" s="80"/>
      <c r="O17" s="80"/>
      <c r="P17" s="80"/>
      <c r="Q17" s="80"/>
      <c r="R17" s="80"/>
      <c r="S17" s="199" t="s">
        <v>81</v>
      </c>
      <c r="T17" s="197"/>
      <c r="U17" s="36"/>
      <c r="V17" s="50"/>
      <c r="W17" s="81">
        <v>1</v>
      </c>
      <c r="X17" s="82">
        <f>(D19)</f>
        <v>68.947569999999999</v>
      </c>
      <c r="Y17" s="83">
        <f>W31</f>
        <v>6.2591001595271759E-7</v>
      </c>
      <c r="Z17" s="82">
        <f>(SIN($D$11*PI()/180)*($O$13-$O$11)/2+$O$11)/10+$I$13/10+$X$17</f>
        <v>72.797569999999993</v>
      </c>
      <c r="AA17" s="84">
        <f>S19</f>
        <v>6.6000000000000059</v>
      </c>
      <c r="AB17" s="85">
        <f>(AA17/$W$25)*(1000/W29*9.8)</f>
        <v>456.00676818950973</v>
      </c>
      <c r="AD17" s="197"/>
      <c r="AE17" s="197"/>
    </row>
    <row r="18" spans="1:31" ht="21" customHeight="1">
      <c r="B18" s="29"/>
      <c r="C18" s="196"/>
      <c r="D18" s="86" t="s">
        <v>82</v>
      </c>
      <c r="E18" s="86" t="s">
        <v>82</v>
      </c>
      <c r="F18" s="73" t="s">
        <v>83</v>
      </c>
      <c r="G18" s="74" t="s">
        <v>80</v>
      </c>
      <c r="H18" s="79">
        <v>0</v>
      </c>
      <c r="I18" s="80">
        <f>IF(I15&gt;0,I17-H17,"")</f>
        <v>9</v>
      </c>
      <c r="J18" s="80">
        <f>IF(J15&gt;0,J17-I17,"")</f>
        <v>10</v>
      </c>
      <c r="K18" s="80">
        <f>IF(K15&gt;0,K17-J17,"")</f>
        <v>4</v>
      </c>
      <c r="L18" s="80">
        <f>IF(L15&gt;0,L17-K17,"")</f>
        <v>4</v>
      </c>
      <c r="M18" s="80">
        <f>IF(M15&gt;0,M17-L17,"")</f>
        <v>6</v>
      </c>
      <c r="N18" s="80"/>
      <c r="O18" s="80"/>
      <c r="P18" s="80"/>
      <c r="Q18" s="80"/>
      <c r="R18" s="80"/>
      <c r="S18" s="199"/>
      <c r="T18" s="197"/>
      <c r="U18" s="36"/>
      <c r="V18" s="50"/>
      <c r="W18" s="81">
        <v>2</v>
      </c>
      <c r="X18" s="82">
        <f>(D24)</f>
        <v>137.89514</v>
      </c>
      <c r="Y18" s="83">
        <f>X31</f>
        <v>1.1945124221986209E-6</v>
      </c>
      <c r="Z18" s="82">
        <f>(SIN($D$11*PI()/180)*($O$13-$O$11)/2+$O$11)/10+$I$13/10+$X$18</f>
        <v>141.74513999999999</v>
      </c>
      <c r="AA18" s="84">
        <f>S24</f>
        <v>16.400000000000063</v>
      </c>
      <c r="AB18" s="85">
        <f>(AA18/$W$25)*(1000/X29*9.8)</f>
        <v>870.26207494044081</v>
      </c>
      <c r="AD18" s="197"/>
      <c r="AE18" s="197"/>
    </row>
    <row r="19" spans="1:31" ht="21" customHeight="1" thickBot="1">
      <c r="B19" s="29"/>
      <c r="C19" s="87">
        <f>'[1]Test 3 CH - Depth 34-40m '!B21</f>
        <v>10</v>
      </c>
      <c r="D19" s="88">
        <f>C19*6.894757</f>
        <v>68.947569999999999</v>
      </c>
      <c r="E19" s="88">
        <f>Z17</f>
        <v>72.797569999999993</v>
      </c>
      <c r="F19" s="89" t="s">
        <v>84</v>
      </c>
      <c r="G19" s="90" t="s">
        <v>81</v>
      </c>
      <c r="H19" s="91"/>
      <c r="I19" s="92">
        <f>IF(I15&gt;0,I18/((I15-H15)*720*2),"")</f>
        <v>9</v>
      </c>
      <c r="J19" s="92">
        <f>IF(J15&gt;0,J18/((J15-I15)*720*2),"")</f>
        <v>10</v>
      </c>
      <c r="K19" s="92">
        <f>IF(K15&gt;0,K18/((K15-J15)*720*2),"")</f>
        <v>4.0000000000000204</v>
      </c>
      <c r="L19" s="92">
        <f>IF(L15&gt;0,L18/((L15-K15)*720*2),"")</f>
        <v>3.9999999999999671</v>
      </c>
      <c r="M19" s="92">
        <f>IF(M15&gt;0,M18/((M15-L15)*720*2),"")</f>
        <v>6.00000000000004</v>
      </c>
      <c r="N19" s="92"/>
      <c r="O19" s="92"/>
      <c r="P19" s="92"/>
      <c r="Q19" s="92"/>
      <c r="R19" s="92"/>
      <c r="S19" s="93">
        <f>AVERAGE(I19:P19)</f>
        <v>6.6000000000000059</v>
      </c>
      <c r="T19" s="94">
        <f>W31</f>
        <v>6.2591001595271759E-7</v>
      </c>
      <c r="U19" s="36"/>
      <c r="V19" s="50"/>
      <c r="W19" s="81">
        <v>3</v>
      </c>
      <c r="X19" s="82">
        <f>(D29)</f>
        <v>206.84271000000001</v>
      </c>
      <c r="Y19" s="83">
        <f>Y31</f>
        <v>1.3361510227391061E-6</v>
      </c>
      <c r="Z19" s="82">
        <f>(SIN($D$11*PI()/180)*($O$13-$O$11)/2+$O$11)/10+$I$13/10+$X$19</f>
        <v>210.69271000000001</v>
      </c>
      <c r="AA19" s="84">
        <f>S29</f>
        <v>22.599999999999948</v>
      </c>
      <c r="AB19" s="85">
        <f>(AA19/$W$25)*(1000/Y29*9.8)</f>
        <v>973.45288326300761</v>
      </c>
      <c r="AD19" s="94">
        <f>((S19/60/1000)/(2*PI()*($O$13-$O$11)*E19*10))*(LN(($O$13-$O$11)/($D$13/2/1000)))</f>
        <v>2.0325558637633433E-8</v>
      </c>
      <c r="AE19" s="94">
        <f>((S19/60/1000)/(2*PI()*($O$13-$O$11)*E19*10))*(LN(($AE$11)/($D$13/2/1000)))</f>
        <v>2.1950726296100022E-8</v>
      </c>
    </row>
    <row r="20" spans="1:31" ht="21" customHeight="1" thickTop="1">
      <c r="B20" s="29"/>
      <c r="C20" s="195" t="s">
        <v>63</v>
      </c>
      <c r="D20" s="195" t="s">
        <v>63</v>
      </c>
      <c r="E20" s="195" t="s">
        <v>64</v>
      </c>
      <c r="F20" s="62" t="s">
        <v>65</v>
      </c>
      <c r="G20" s="63" t="s">
        <v>66</v>
      </c>
      <c r="H20" s="64">
        <v>0</v>
      </c>
      <c r="I20" s="65">
        <v>6.9444444444444447E-4</v>
      </c>
      <c r="J20" s="66">
        <v>1.3888888888888889E-3</v>
      </c>
      <c r="K20" s="67">
        <v>2.0833333333333298E-3</v>
      </c>
      <c r="L20" s="66">
        <v>2.7777777777777701E-3</v>
      </c>
      <c r="M20" s="67">
        <v>3.4722222222222099E-3</v>
      </c>
      <c r="N20" s="65"/>
      <c r="O20" s="66"/>
      <c r="P20" s="65"/>
      <c r="Q20" s="66"/>
      <c r="R20" s="65"/>
      <c r="S20" s="195" t="s">
        <v>67</v>
      </c>
      <c r="T20" s="195" t="s">
        <v>68</v>
      </c>
      <c r="U20" s="36"/>
      <c r="V20" s="50"/>
      <c r="W20" s="81">
        <v>4</v>
      </c>
      <c r="X20" s="82">
        <f>(D34)</f>
        <v>137.89514</v>
      </c>
      <c r="Y20" s="83">
        <f>Z31</f>
        <v>1.2236468715205347E-6</v>
      </c>
      <c r="Z20" s="82">
        <f>(SIN($D$11*PI()/180)*($O$13-$O$11)/2+$O$11)/10+$I$13/10+$X$20</f>
        <v>141.74513999999999</v>
      </c>
      <c r="AA20" s="84">
        <f>S34</f>
        <v>16.800000000000011</v>
      </c>
      <c r="AB20" s="85">
        <f>(AA20/$W$25)*(1000/Z29*9.8)</f>
        <v>891.48797920727804</v>
      </c>
      <c r="AD20" s="195" t="s">
        <v>68</v>
      </c>
      <c r="AE20" s="195" t="s">
        <v>68</v>
      </c>
    </row>
    <row r="21" spans="1:31" ht="21" customHeight="1">
      <c r="B21" s="29"/>
      <c r="C21" s="196"/>
      <c r="D21" s="197"/>
      <c r="E21" s="197"/>
      <c r="F21" s="73" t="s">
        <v>72</v>
      </c>
      <c r="G21" s="74" t="s">
        <v>73</v>
      </c>
      <c r="H21" s="75">
        <f>'[1]Test 3 CH - Depth 34-40m '!H25</f>
        <v>2.6389999999999998</v>
      </c>
      <c r="I21" s="76">
        <f>'[1]Test 3 CH - Depth 34-40m '!I25</f>
        <v>2.6539999999999999</v>
      </c>
      <c r="J21" s="77">
        <f>'[1]Test 3 CH - Depth 34-40m '!I26</f>
        <v>2.6669999999999998</v>
      </c>
      <c r="K21" s="77">
        <f>'[1]Test 3 CH - Depth 34-40m '!I27</f>
        <v>2.6859999999999999</v>
      </c>
      <c r="L21" s="77">
        <f>'[1]Test 3 CH - Depth 34-40m '!I28</f>
        <v>2.7050000000000001</v>
      </c>
      <c r="M21" s="77">
        <f>'[1]Test 3 CH - Depth 34-40m '!I29</f>
        <v>2.7210000000000001</v>
      </c>
      <c r="N21" s="77"/>
      <c r="O21" s="77"/>
      <c r="P21" s="77"/>
      <c r="Q21" s="77"/>
      <c r="R21" s="77"/>
      <c r="S21" s="197"/>
      <c r="T21" s="197"/>
      <c r="U21" s="36"/>
      <c r="V21" s="50"/>
      <c r="W21" s="81">
        <v>5</v>
      </c>
      <c r="X21" s="82">
        <f>(D39)</f>
        <v>68.947569999999999</v>
      </c>
      <c r="Y21" s="83">
        <f>AA31</f>
        <v>1.1569851810035046E-6</v>
      </c>
      <c r="Z21" s="82">
        <f>(SIN($D$11*PI()/180)*($O$13-$O$11)/2+$O$11)/10+$I$13/10+$X$21</f>
        <v>72.797569999999993</v>
      </c>
      <c r="AA21" s="84">
        <f>S39</f>
        <v>12.199999999999974</v>
      </c>
      <c r="AB21" s="85">
        <f>(AA21/$W$25)*(1000/AA29*9.8)</f>
        <v>842.92160180484882</v>
      </c>
      <c r="AD21" s="197"/>
      <c r="AE21" s="197"/>
    </row>
    <row r="22" spans="1:31" ht="21" customHeight="1">
      <c r="B22" s="29"/>
      <c r="C22" s="197" t="s">
        <v>79</v>
      </c>
      <c r="D22" s="197"/>
      <c r="E22" s="198"/>
      <c r="F22" s="73" t="s">
        <v>72</v>
      </c>
      <c r="G22" s="74" t="s">
        <v>80</v>
      </c>
      <c r="H22" s="79">
        <f>IF(H20&gt;=0,H21*1000,"")</f>
        <v>2639</v>
      </c>
      <c r="I22" s="80">
        <f>IF(I20&gt;0,I21*1000,"")</f>
        <v>2654</v>
      </c>
      <c r="J22" s="80">
        <f>IF(J20&gt;0,J21*1000,"")</f>
        <v>2667</v>
      </c>
      <c r="K22" s="80">
        <f>IF(K20&gt;0,K21*1000,"")</f>
        <v>2686</v>
      </c>
      <c r="L22" s="80">
        <f>IF(L20&gt;0,L21*1000,"")</f>
        <v>2705</v>
      </c>
      <c r="M22" s="80">
        <f>IF(M20&gt;0,M21*1000,"")</f>
        <v>2721</v>
      </c>
      <c r="N22" s="80"/>
      <c r="O22" s="80"/>
      <c r="P22" s="80"/>
      <c r="Q22" s="80"/>
      <c r="R22" s="80"/>
      <c r="S22" s="199" t="s">
        <v>81</v>
      </c>
      <c r="T22" s="197"/>
      <c r="U22" s="36"/>
      <c r="V22" s="50"/>
      <c r="AC22" s="95"/>
      <c r="AD22" s="197"/>
      <c r="AE22" s="197"/>
    </row>
    <row r="23" spans="1:31" ht="21" customHeight="1">
      <c r="B23" s="29"/>
      <c r="C23" s="196"/>
      <c r="D23" s="86" t="s">
        <v>82</v>
      </c>
      <c r="E23" s="86" t="s">
        <v>82</v>
      </c>
      <c r="F23" s="73" t="s">
        <v>83</v>
      </c>
      <c r="G23" s="74" t="s">
        <v>80</v>
      </c>
      <c r="H23" s="79">
        <v>0</v>
      </c>
      <c r="I23" s="80">
        <f>IF(I20&gt;0,I22-H22,"")</f>
        <v>15</v>
      </c>
      <c r="J23" s="80">
        <f>IF(J20&gt;0,J22-I22,"")</f>
        <v>13</v>
      </c>
      <c r="K23" s="80">
        <f>IF(K20&gt;0,K22-J22,"")</f>
        <v>19</v>
      </c>
      <c r="L23" s="80">
        <f>IF(L20&gt;0,L22-K22,"")</f>
        <v>19</v>
      </c>
      <c r="M23" s="80">
        <f>IF(M20&gt;0,M22-L22,"")</f>
        <v>16</v>
      </c>
      <c r="N23" s="80"/>
      <c r="O23" s="80"/>
      <c r="P23" s="80"/>
      <c r="Q23" s="80"/>
      <c r="R23" s="80"/>
      <c r="S23" s="199"/>
      <c r="T23" s="197"/>
      <c r="U23" s="36"/>
      <c r="V23" s="50"/>
      <c r="AD23" s="197"/>
      <c r="AE23" s="197"/>
    </row>
    <row r="24" spans="1:31" ht="21" customHeight="1" thickBot="1">
      <c r="B24" s="29"/>
      <c r="C24" s="87">
        <f>'[1]Test 3 CH - Depth 34-40m '!B28</f>
        <v>20</v>
      </c>
      <c r="D24" s="88">
        <f>C24*6.894757</f>
        <v>137.89514</v>
      </c>
      <c r="E24" s="88">
        <f>Z18</f>
        <v>141.74513999999999</v>
      </c>
      <c r="F24" s="89" t="s">
        <v>84</v>
      </c>
      <c r="G24" s="90" t="s">
        <v>81</v>
      </c>
      <c r="H24" s="91"/>
      <c r="I24" s="92">
        <f>IF(I20&gt;0,I23/((I20-H20)*720*2),"")</f>
        <v>15</v>
      </c>
      <c r="J24" s="92">
        <f>IF(J20&gt;0,J23/((J20-I20)*720*2),"")</f>
        <v>13</v>
      </c>
      <c r="K24" s="92">
        <f>IF(K20&gt;0,K23/((K20-J20)*720*2),"")</f>
        <v>19.000000000000096</v>
      </c>
      <c r="L24" s="92">
        <f>IF(L20&gt;0,L23/((L20-K20)*720*2),"")</f>
        <v>19.000000000000114</v>
      </c>
      <c r="M24" s="92">
        <f>IF(M20&gt;0,M23/((M20-L20)*720*2),"")</f>
        <v>16.000000000000107</v>
      </c>
      <c r="N24" s="92"/>
      <c r="O24" s="92"/>
      <c r="P24" s="92"/>
      <c r="Q24" s="92"/>
      <c r="R24" s="92"/>
      <c r="S24" s="93">
        <f>AVERAGE(I24:P24)</f>
        <v>16.400000000000063</v>
      </c>
      <c r="T24" s="94">
        <f>X31</f>
        <v>1.1945124221986209E-6</v>
      </c>
      <c r="U24" s="36"/>
      <c r="V24" s="96" t="s">
        <v>85</v>
      </c>
      <c r="W24" s="17">
        <f>S19/60000</f>
        <v>1.100000000000001E-4</v>
      </c>
      <c r="X24" s="17">
        <f>S24/60000</f>
        <v>2.7333333333333436E-4</v>
      </c>
      <c r="Y24" s="17">
        <f>S29/60000</f>
        <v>3.7666666666666578E-4</v>
      </c>
      <c r="Z24" s="17">
        <f>S34/60000</f>
        <v>2.8000000000000019E-4</v>
      </c>
      <c r="AA24" s="17">
        <f>S39/60000</f>
        <v>2.033333333333329E-4</v>
      </c>
      <c r="AB24" s="17" t="s">
        <v>28</v>
      </c>
      <c r="AD24" s="94">
        <f>((S24/60/1000)/(2*PI()*($O$13-$O$11)*E24*10))*(LN(($O$13-$O$11)/($D$13/2/1000)))</f>
        <v>2.5938873357685176E-8</v>
      </c>
      <c r="AE24" s="94">
        <f>((S24/60/1000)/(2*PI()*($O$13-$O$11)*E24*10))*(LN(($AE$11)/($D$13/2/1000)))</f>
        <v>2.8012863983454214E-8</v>
      </c>
    </row>
    <row r="25" spans="1:31" ht="21" customHeight="1" thickTop="1">
      <c r="B25" s="29"/>
      <c r="C25" s="195" t="s">
        <v>63</v>
      </c>
      <c r="D25" s="195" t="s">
        <v>63</v>
      </c>
      <c r="E25" s="195" t="s">
        <v>64</v>
      </c>
      <c r="F25" s="62" t="s">
        <v>65</v>
      </c>
      <c r="G25" s="63" t="s">
        <v>66</v>
      </c>
      <c r="H25" s="64">
        <v>0</v>
      </c>
      <c r="I25" s="65">
        <v>6.9444444444444447E-4</v>
      </c>
      <c r="J25" s="66">
        <v>1.3888888888888889E-3</v>
      </c>
      <c r="K25" s="67">
        <v>2.0833333333333298E-3</v>
      </c>
      <c r="L25" s="65">
        <v>2.7777777777777801E-3</v>
      </c>
      <c r="M25" s="67">
        <v>3.4722222222222298E-3</v>
      </c>
      <c r="N25" s="65"/>
      <c r="O25" s="67"/>
      <c r="P25" s="65"/>
      <c r="Q25" s="67"/>
      <c r="R25" s="65"/>
      <c r="S25" s="195" t="s">
        <v>67</v>
      </c>
      <c r="T25" s="195" t="s">
        <v>68</v>
      </c>
      <c r="U25" s="36"/>
      <c r="V25" s="96" t="s">
        <v>86</v>
      </c>
      <c r="W25" s="97">
        <f>O13-O11</f>
        <v>6</v>
      </c>
      <c r="X25" s="17" t="s">
        <v>11</v>
      </c>
      <c r="AD25" s="195" t="s">
        <v>68</v>
      </c>
      <c r="AE25" s="195" t="s">
        <v>68</v>
      </c>
    </row>
    <row r="26" spans="1:31" ht="21" customHeight="1">
      <c r="B26" s="29"/>
      <c r="C26" s="196"/>
      <c r="D26" s="197"/>
      <c r="E26" s="197"/>
      <c r="F26" s="73" t="s">
        <v>72</v>
      </c>
      <c r="G26" s="74" t="s">
        <v>73</v>
      </c>
      <c r="H26" s="75">
        <f>'[1]Test 3 CH - Depth 34-40m '!H32</f>
        <v>2.734</v>
      </c>
      <c r="I26" s="76">
        <f>'[1]Test 3 CH - Depth 34-40m '!I32</f>
        <v>2.7559999999999998</v>
      </c>
      <c r="J26" s="77">
        <f>'[1]Test 3 CH - Depth 34-40m '!I33</f>
        <v>2.78</v>
      </c>
      <c r="K26" s="77">
        <f>'[1]Test 3 CH - Depth 34-40m '!I34</f>
        <v>2.8010000000000002</v>
      </c>
      <c r="L26" s="77">
        <f>'[1]Test 3 CH - Depth 34-40m '!I35</f>
        <v>2.8239999999999998</v>
      </c>
      <c r="M26" s="77">
        <f>'[1]Test 3 CH - Depth 34-40m '!I36</f>
        <v>2.847</v>
      </c>
      <c r="N26" s="77"/>
      <c r="O26" s="77"/>
      <c r="P26" s="77"/>
      <c r="Q26" s="77"/>
      <c r="R26" s="77"/>
      <c r="S26" s="197"/>
      <c r="T26" s="197"/>
      <c r="U26" s="36"/>
      <c r="V26" s="96" t="s">
        <v>87</v>
      </c>
      <c r="W26" s="17">
        <f>D13/2</f>
        <v>37.655000000000001</v>
      </c>
      <c r="X26" s="17" t="s">
        <v>59</v>
      </c>
      <c r="AD26" s="197"/>
      <c r="AE26" s="197"/>
    </row>
    <row r="27" spans="1:31" ht="21" customHeight="1">
      <c r="A27" s="17" t="s">
        <v>88</v>
      </c>
      <c r="B27" s="29"/>
      <c r="C27" s="197" t="s">
        <v>79</v>
      </c>
      <c r="D27" s="197"/>
      <c r="E27" s="198"/>
      <c r="F27" s="73" t="s">
        <v>72</v>
      </c>
      <c r="G27" s="74" t="s">
        <v>80</v>
      </c>
      <c r="H27" s="79">
        <f>IF(H25&gt;=0,H26*1000,"")</f>
        <v>2734</v>
      </c>
      <c r="I27" s="80">
        <f>IF(I25&gt;0,I26*1000,"")</f>
        <v>2756</v>
      </c>
      <c r="J27" s="80">
        <f>IF(J25&gt;0,J26*1000,"")</f>
        <v>2780</v>
      </c>
      <c r="K27" s="80">
        <f>IF(K25&gt;0,K26*1000,"")</f>
        <v>2801</v>
      </c>
      <c r="L27" s="80">
        <f>IF(L25&gt;0,L26*1000,"")</f>
        <v>2824</v>
      </c>
      <c r="M27" s="80">
        <f>IF(M25&gt;0,M26*1000,"")</f>
        <v>2847</v>
      </c>
      <c r="N27" s="80"/>
      <c r="O27" s="80"/>
      <c r="P27" s="80"/>
      <c r="Q27" s="80"/>
      <c r="R27" s="80"/>
      <c r="S27" s="199" t="s">
        <v>81</v>
      </c>
      <c r="T27" s="197"/>
      <c r="U27" s="36"/>
      <c r="W27" s="17">
        <f>W26/1000</f>
        <v>3.7655000000000001E-2</v>
      </c>
      <c r="X27" s="17" t="s">
        <v>89</v>
      </c>
      <c r="AD27" s="197"/>
      <c r="AE27" s="197"/>
    </row>
    <row r="28" spans="1:31" ht="21" customHeight="1">
      <c r="B28" s="29"/>
      <c r="C28" s="196"/>
      <c r="D28" s="86" t="s">
        <v>82</v>
      </c>
      <c r="E28" s="86" t="s">
        <v>82</v>
      </c>
      <c r="F28" s="73" t="s">
        <v>83</v>
      </c>
      <c r="G28" s="74" t="s">
        <v>80</v>
      </c>
      <c r="H28" s="79">
        <v>0</v>
      </c>
      <c r="I28" s="80">
        <f>IF(I25&gt;0,I27-H27,"")</f>
        <v>22</v>
      </c>
      <c r="J28" s="80">
        <f>IF(J25&gt;0,J27-I27,"")</f>
        <v>24</v>
      </c>
      <c r="K28" s="80">
        <f>IF(K25&gt;0,K27-J27,"")</f>
        <v>21</v>
      </c>
      <c r="L28" s="80">
        <f>IF(L25&gt;0,L27-K27,"")</f>
        <v>23</v>
      </c>
      <c r="M28" s="80">
        <f>IF(M25&gt;0,M27-L27,"")</f>
        <v>23</v>
      </c>
      <c r="N28" s="80"/>
      <c r="O28" s="80"/>
      <c r="P28" s="80"/>
      <c r="Q28" s="80"/>
      <c r="R28" s="80"/>
      <c r="S28" s="199"/>
      <c r="T28" s="197"/>
      <c r="U28" s="36"/>
      <c r="V28" s="96" t="s">
        <v>90</v>
      </c>
      <c r="W28" s="17">
        <f>LN(W25/W27)</f>
        <v>5.0710490006568767</v>
      </c>
      <c r="AD28" s="197"/>
      <c r="AE28" s="197"/>
    </row>
    <row r="29" spans="1:31" ht="21" customHeight="1" thickBot="1">
      <c r="B29" s="29"/>
      <c r="C29" s="87">
        <f>'[1]Test 3 CH - Depth 34-40m '!B35</f>
        <v>30</v>
      </c>
      <c r="D29" s="88">
        <f>C29*6.894757</f>
        <v>206.84271000000001</v>
      </c>
      <c r="E29" s="88">
        <f>Z19</f>
        <v>210.69271000000001</v>
      </c>
      <c r="F29" s="89" t="s">
        <v>84</v>
      </c>
      <c r="G29" s="90" t="s">
        <v>81</v>
      </c>
      <c r="H29" s="91"/>
      <c r="I29" s="92">
        <f>IF(I25&gt;0,I28/((I25-H25)*720*2),"")</f>
        <v>22</v>
      </c>
      <c r="J29" s="92">
        <f>IF(J25&gt;0,J28/((J25-I25)*720*2),"")</f>
        <v>24</v>
      </c>
      <c r="K29" s="92">
        <f>IF(K25&gt;0,K28/((K25-J25)*720*2),"")</f>
        <v>21.000000000000107</v>
      </c>
      <c r="L29" s="92">
        <f>IF(L25&gt;0,L28/((L25-K25)*720*2),"")</f>
        <v>22.999999999999812</v>
      </c>
      <c r="M29" s="92">
        <f>IF(M25&gt;0,M28/((M25-L25)*720*2),"")</f>
        <v>22.999999999999822</v>
      </c>
      <c r="N29" s="92"/>
      <c r="O29" s="92"/>
      <c r="P29" s="98"/>
      <c r="Q29" s="98"/>
      <c r="R29" s="98"/>
      <c r="S29" s="93">
        <f>AVERAGE(I29:P29)</f>
        <v>22.599999999999948</v>
      </c>
      <c r="T29" s="94">
        <f>Y31</f>
        <v>1.3361510227391061E-6</v>
      </c>
      <c r="U29" s="36"/>
      <c r="V29" s="99" t="s">
        <v>91</v>
      </c>
      <c r="W29" s="17">
        <f>C19*0.714+I11+I13</f>
        <v>23.64</v>
      </c>
      <c r="X29" s="17">
        <f>C24*0.714+I11+I13</f>
        <v>30.78</v>
      </c>
      <c r="Y29" s="17">
        <f>C29*0.714+I11+I13</f>
        <v>37.92</v>
      </c>
      <c r="Z29" s="17">
        <f>C34*0.714+I11+I13</f>
        <v>30.78</v>
      </c>
      <c r="AA29" s="17">
        <f>C39*0.714+I11+I13</f>
        <v>23.64</v>
      </c>
      <c r="AB29" s="17" t="s">
        <v>11</v>
      </c>
      <c r="AD29" s="94">
        <f>((S29/60/1000)/(2*PI()*($O$13-$O$11)*E29*10))*(LN(($O$13-$O$11)/($D$13/2/1000)))</f>
        <v>2.4047745544811168E-8</v>
      </c>
      <c r="AE29" s="94">
        <f>((S29/60/1000)/(2*PI()*($O$13-$O$11)*E29*10))*(LN(($AE$11)/($D$13/2/1000)))</f>
        <v>2.5970527546290835E-8</v>
      </c>
    </row>
    <row r="30" spans="1:31" ht="21" customHeight="1" thickTop="1">
      <c r="B30" s="29"/>
      <c r="C30" s="195" t="s">
        <v>63</v>
      </c>
      <c r="D30" s="195" t="s">
        <v>63</v>
      </c>
      <c r="E30" s="195" t="s">
        <v>64</v>
      </c>
      <c r="F30" s="62" t="s">
        <v>65</v>
      </c>
      <c r="G30" s="63" t="s">
        <v>66</v>
      </c>
      <c r="H30" s="64">
        <v>0</v>
      </c>
      <c r="I30" s="65">
        <v>6.9444444444444447E-4</v>
      </c>
      <c r="J30" s="66">
        <v>1.3888888888888889E-3</v>
      </c>
      <c r="K30" s="67">
        <v>2.0833333333333298E-3</v>
      </c>
      <c r="L30" s="65">
        <v>2.7777777777777801E-3</v>
      </c>
      <c r="M30" s="66">
        <v>3.4722222222222199E-3</v>
      </c>
      <c r="N30" s="65"/>
      <c r="O30" s="66"/>
      <c r="P30" s="65"/>
      <c r="Q30" s="66"/>
      <c r="R30" s="65"/>
      <c r="S30" s="195" t="s">
        <v>67</v>
      </c>
      <c r="T30" s="195" t="s">
        <v>68</v>
      </c>
      <c r="U30" s="36"/>
      <c r="AD30" s="195" t="s">
        <v>68</v>
      </c>
      <c r="AE30" s="195" t="s">
        <v>68</v>
      </c>
    </row>
    <row r="31" spans="1:31" ht="21" customHeight="1">
      <c r="B31" s="29"/>
      <c r="C31" s="196"/>
      <c r="D31" s="197"/>
      <c r="E31" s="197"/>
      <c r="F31" s="73" t="s">
        <v>72</v>
      </c>
      <c r="G31" s="74" t="s">
        <v>73</v>
      </c>
      <c r="H31" s="75">
        <f>'[1]Test 3 CH - Depth 34-40m '!H38</f>
        <v>2.8620000000000001</v>
      </c>
      <c r="I31" s="76">
        <f>'[1]Test 3 CH - Depth 34-40m '!I38</f>
        <v>2.887</v>
      </c>
      <c r="J31" s="77">
        <f>'[1]Test 3 CH - Depth 34-40m '!I39</f>
        <v>2.9020000000000001</v>
      </c>
      <c r="K31" s="77">
        <f>'[1]Test 3 CH - Depth 34-40m '!I40</f>
        <v>2.9169999999999998</v>
      </c>
      <c r="L31" s="77">
        <f>'[1]Test 3 CH - Depth 34-40m '!I41</f>
        <v>2.931</v>
      </c>
      <c r="M31" s="77">
        <f>'[1]Test 3 CH - Depth 34-40m '!I42</f>
        <v>2.9460000000000002</v>
      </c>
      <c r="N31" s="77"/>
      <c r="O31" s="77"/>
      <c r="P31" s="77"/>
      <c r="Q31" s="77"/>
      <c r="R31" s="77"/>
      <c r="S31" s="197"/>
      <c r="T31" s="197"/>
      <c r="U31" s="36"/>
      <c r="V31" s="96" t="s">
        <v>92</v>
      </c>
      <c r="W31" s="17">
        <f>(W24*$W$28)/(2*PI()*$W$25*W29)</f>
        <v>6.2591001595271759E-7</v>
      </c>
      <c r="X31" s="17">
        <f>(X24*$W$28)/(2*PI()*$W$25*X29)</f>
        <v>1.1945124221986209E-6</v>
      </c>
      <c r="Y31" s="17">
        <f>(Y24*$W$28)/(2*PI()*$W$25*Y29)</f>
        <v>1.3361510227391061E-6</v>
      </c>
      <c r="Z31" s="17">
        <f>(Z24*$W$28)/(2*PI()*$W$25*Z29)</f>
        <v>1.2236468715205347E-6</v>
      </c>
      <c r="AA31" s="17">
        <f>(AA24*$W$28)/(2*PI()*$W$25*AA29)</f>
        <v>1.1569851810035046E-6</v>
      </c>
      <c r="AB31" s="17" t="s">
        <v>28</v>
      </c>
      <c r="AD31" s="197"/>
      <c r="AE31" s="197"/>
    </row>
    <row r="32" spans="1:31" ht="21" customHeight="1">
      <c r="B32" s="29"/>
      <c r="C32" s="197" t="s">
        <v>79</v>
      </c>
      <c r="D32" s="197"/>
      <c r="E32" s="198"/>
      <c r="F32" s="73" t="s">
        <v>72</v>
      </c>
      <c r="G32" s="74" t="s">
        <v>80</v>
      </c>
      <c r="H32" s="79">
        <f>IF(H30&gt;=0,H31*1000,"")</f>
        <v>2862</v>
      </c>
      <c r="I32" s="80">
        <f>IF(I30&gt;0,I31*1000,"")</f>
        <v>2887</v>
      </c>
      <c r="J32" s="80">
        <f>IF(J30&gt;0,J31*1000,"")</f>
        <v>2902</v>
      </c>
      <c r="K32" s="80">
        <f>IF(K30&gt;0,K31*1000,"")</f>
        <v>2917</v>
      </c>
      <c r="L32" s="80">
        <f>IF(L30&gt;0,L31*1000,"")</f>
        <v>2931</v>
      </c>
      <c r="M32" s="80">
        <f>IF(M30&gt;0,M31*1000,"")</f>
        <v>2946</v>
      </c>
      <c r="N32" s="80"/>
      <c r="O32" s="80"/>
      <c r="P32" s="80"/>
      <c r="Q32" s="80"/>
      <c r="R32" s="80"/>
      <c r="S32" s="199" t="s">
        <v>81</v>
      </c>
      <c r="T32" s="197"/>
      <c r="U32" s="36"/>
      <c r="V32" s="50"/>
      <c r="AD32" s="197"/>
      <c r="AE32" s="197"/>
    </row>
    <row r="33" spans="2:31" ht="21" customHeight="1">
      <c r="B33" s="29"/>
      <c r="C33" s="196"/>
      <c r="D33" s="86" t="s">
        <v>82</v>
      </c>
      <c r="E33" s="86" t="s">
        <v>82</v>
      </c>
      <c r="F33" s="73" t="s">
        <v>83</v>
      </c>
      <c r="G33" s="74" t="s">
        <v>80</v>
      </c>
      <c r="H33" s="79">
        <v>0</v>
      </c>
      <c r="I33" s="80">
        <f>IF(I30&gt;0,I32-H32,"")</f>
        <v>25</v>
      </c>
      <c r="J33" s="80">
        <f>IF(J30&gt;0,J32-I32,"")</f>
        <v>15</v>
      </c>
      <c r="K33" s="80">
        <f>IF(K30&gt;0,K32-J32,"")</f>
        <v>15</v>
      </c>
      <c r="L33" s="80">
        <f>IF(L30&gt;0,L32-K32,"")</f>
        <v>14</v>
      </c>
      <c r="M33" s="80">
        <f>IF(M30&gt;0,M32-L32,"")</f>
        <v>15</v>
      </c>
      <c r="N33" s="80"/>
      <c r="O33" s="80"/>
      <c r="P33" s="80"/>
      <c r="Q33" s="80"/>
      <c r="R33" s="80"/>
      <c r="S33" s="199"/>
      <c r="T33" s="197"/>
      <c r="U33" s="36"/>
      <c r="V33" s="99" t="s">
        <v>91</v>
      </c>
      <c r="W33" s="100">
        <f>E19/10</f>
        <v>7.2797569999999991</v>
      </c>
      <c r="X33" s="100">
        <f>E24/10</f>
        <v>14.174513999999999</v>
      </c>
      <c r="Y33" s="100">
        <f>E29/10</f>
        <v>21.069271000000001</v>
      </c>
      <c r="Z33" s="100">
        <f>E34/10</f>
        <v>14.174513999999999</v>
      </c>
      <c r="AA33" s="100">
        <f>E39/10</f>
        <v>7.2797569999999991</v>
      </c>
      <c r="AB33" s="17" t="s">
        <v>11</v>
      </c>
      <c r="AD33" s="197"/>
      <c r="AE33" s="197"/>
    </row>
    <row r="34" spans="2:31" ht="21" customHeight="1" thickBot="1">
      <c r="B34" s="29"/>
      <c r="C34" s="87">
        <f>'[1]Test 3 CH - Depth 34-40m '!B41</f>
        <v>20</v>
      </c>
      <c r="D34" s="88">
        <f>C34*6.894757</f>
        <v>137.89514</v>
      </c>
      <c r="E34" s="88">
        <f>Z20</f>
        <v>141.74513999999999</v>
      </c>
      <c r="F34" s="89" t="s">
        <v>84</v>
      </c>
      <c r="G34" s="90" t="s">
        <v>81</v>
      </c>
      <c r="H34" s="91"/>
      <c r="I34" s="92">
        <f>IF(I30&gt;0,I33/((I30-H30)*720*2),"")</f>
        <v>25</v>
      </c>
      <c r="J34" s="92">
        <f>IF(J30&gt;0,J33/((J30-I30)*720*2),"")</f>
        <v>15</v>
      </c>
      <c r="K34" s="92">
        <f>IF(K30&gt;0,K33/((K30-J30)*720*2),"")</f>
        <v>15.000000000000076</v>
      </c>
      <c r="L34" s="92">
        <f>IF(L30&gt;0,L33/((L30-K30)*720*2),"")</f>
        <v>13.999999999999885</v>
      </c>
      <c r="M34" s="92">
        <f>IF(M30&gt;0,M33/((M30-L30)*720*2),"")</f>
        <v>15.000000000000099</v>
      </c>
      <c r="N34" s="92"/>
      <c r="O34" s="92"/>
      <c r="P34" s="92"/>
      <c r="Q34" s="92"/>
      <c r="R34" s="92"/>
      <c r="S34" s="93">
        <f>AVERAGE(I34:P34)</f>
        <v>16.800000000000011</v>
      </c>
      <c r="T34" s="94">
        <f>Z31</f>
        <v>1.2236468715205347E-6</v>
      </c>
      <c r="U34" s="36"/>
      <c r="AD34" s="94">
        <f>((S34/60/1000)/(2*PI()*($O$13-$O$11)*E34*10))*(LN(($O$13-$O$11)/($D$13/2/1000)))</f>
        <v>2.6571528805433515E-8</v>
      </c>
      <c r="AE34" s="94">
        <f>((S34/60/1000)/(2*PI()*($O$13-$O$11)*E34*10))*(LN(($AE$11)/($D$13/2/1000)))</f>
        <v>2.8696104568416426E-8</v>
      </c>
    </row>
    <row r="35" spans="2:31" ht="19.5" customHeight="1" thickTop="1">
      <c r="B35" s="29"/>
      <c r="C35" s="195" t="s">
        <v>63</v>
      </c>
      <c r="D35" s="195" t="s">
        <v>63</v>
      </c>
      <c r="E35" s="195" t="s">
        <v>64</v>
      </c>
      <c r="F35" s="62" t="s">
        <v>65</v>
      </c>
      <c r="G35" s="63" t="s">
        <v>66</v>
      </c>
      <c r="H35" s="64">
        <v>0</v>
      </c>
      <c r="I35" s="65">
        <v>6.9444444444444447E-4</v>
      </c>
      <c r="J35" s="66">
        <v>1.3888888888888889E-3</v>
      </c>
      <c r="K35" s="67">
        <v>2.0833333333333298E-3</v>
      </c>
      <c r="L35" s="65">
        <v>2.7777777777777779E-3</v>
      </c>
      <c r="M35" s="67">
        <v>3.4722222222222298E-3</v>
      </c>
      <c r="N35" s="65"/>
      <c r="O35" s="67"/>
      <c r="P35" s="65"/>
      <c r="Q35" s="67"/>
      <c r="R35" s="65"/>
      <c r="S35" s="195" t="s">
        <v>67</v>
      </c>
      <c r="T35" s="195" t="s">
        <v>68</v>
      </c>
      <c r="U35" s="36"/>
      <c r="V35" s="96" t="s">
        <v>92</v>
      </c>
      <c r="W35" s="17">
        <f>(W24*$W$28)/(2*PI()*$W$25*W33)</f>
        <v>2.0325558637633435E-6</v>
      </c>
      <c r="X35" s="17">
        <f>(X24*$W$28)/(2*PI()*$W$25*X33)</f>
        <v>2.5938873357685178E-6</v>
      </c>
      <c r="Y35" s="17">
        <f>(Y24*$W$28)/(2*PI()*$W$25*Y33)</f>
        <v>2.404774554481116E-6</v>
      </c>
      <c r="Z35" s="17">
        <f>(Z24*$W$28)/(2*PI()*$W$25*Z33)</f>
        <v>2.6571528805433516E-6</v>
      </c>
      <c r="AA35" s="17">
        <f>(AA24*$W$28)/(2*PI()*$W$25*AA33)</f>
        <v>3.7571487178655622E-6</v>
      </c>
      <c r="AB35" s="17" t="s">
        <v>28</v>
      </c>
      <c r="AD35" s="195" t="s">
        <v>68</v>
      </c>
      <c r="AE35" s="195" t="s">
        <v>68</v>
      </c>
    </row>
    <row r="36" spans="2:31" ht="19.5">
      <c r="B36" s="29"/>
      <c r="C36" s="196"/>
      <c r="D36" s="197"/>
      <c r="E36" s="197"/>
      <c r="F36" s="73" t="s">
        <v>72</v>
      </c>
      <c r="G36" s="74" t="s">
        <v>73</v>
      </c>
      <c r="H36" s="75">
        <f>'[1]Test 3 CH - Depth 34-40m '!H45</f>
        <v>2.95</v>
      </c>
      <c r="I36" s="76">
        <f>'[1]Test 3 CH - Depth 34-40m '!I45</f>
        <v>2.964</v>
      </c>
      <c r="J36" s="77">
        <f>'[1]Test 3 CH - Depth 34-40m '!I46</f>
        <v>2.976</v>
      </c>
      <c r="K36" s="77">
        <f>'[1]Test 3 CH - Depth 34-40m '!I47</f>
        <v>2.9870000000000001</v>
      </c>
      <c r="L36" s="77">
        <f>'[1]Test 3 CH - Depth 34-40m '!I48</f>
        <v>2.9990000000000001</v>
      </c>
      <c r="M36" s="77">
        <f>'[1]Test 3 CH - Depth 34-40m '!I49</f>
        <v>3.0110000000000001</v>
      </c>
      <c r="N36" s="77"/>
      <c r="O36" s="77"/>
      <c r="P36" s="77"/>
      <c r="Q36" s="77"/>
      <c r="R36" s="77"/>
      <c r="S36" s="197"/>
      <c r="T36" s="197"/>
      <c r="U36" s="36"/>
      <c r="AD36" s="197"/>
      <c r="AE36" s="197"/>
    </row>
    <row r="37" spans="2:31" ht="18.75">
      <c r="B37" s="29"/>
      <c r="C37" s="197" t="s">
        <v>79</v>
      </c>
      <c r="D37" s="197"/>
      <c r="E37" s="198"/>
      <c r="F37" s="73" t="s">
        <v>72</v>
      </c>
      <c r="G37" s="74" t="s">
        <v>80</v>
      </c>
      <c r="H37" s="79">
        <f>IF(H35&gt;=0,H36*1000,"")</f>
        <v>2950</v>
      </c>
      <c r="I37" s="80">
        <f>IF(I35&gt;0,I36*1000,"")</f>
        <v>2964</v>
      </c>
      <c r="J37" s="80">
        <f>IF(J35&gt;0,J36*1000,"")</f>
        <v>2976</v>
      </c>
      <c r="K37" s="80">
        <f>IF(K35&gt;0,K36*1000,"")</f>
        <v>2987</v>
      </c>
      <c r="L37" s="80">
        <f>IF(L35&gt;0,L36*1000,"")</f>
        <v>2999</v>
      </c>
      <c r="M37" s="80">
        <f>IF(M35&gt;0,M36*1000,"")</f>
        <v>3011</v>
      </c>
      <c r="N37" s="80"/>
      <c r="O37" s="80"/>
      <c r="P37" s="80"/>
      <c r="Q37" s="80"/>
      <c r="R37" s="80"/>
      <c r="S37" s="199" t="s">
        <v>81</v>
      </c>
      <c r="T37" s="197"/>
      <c r="U37" s="36"/>
      <c r="AD37" s="197"/>
      <c r="AE37" s="197"/>
    </row>
    <row r="38" spans="2:31" ht="18.75">
      <c r="B38" s="29"/>
      <c r="C38" s="196"/>
      <c r="D38" s="86" t="s">
        <v>82</v>
      </c>
      <c r="E38" s="86" t="s">
        <v>82</v>
      </c>
      <c r="F38" s="73" t="s">
        <v>83</v>
      </c>
      <c r="G38" s="74" t="s">
        <v>80</v>
      </c>
      <c r="H38" s="79">
        <v>0</v>
      </c>
      <c r="I38" s="80">
        <f>IF(I35&gt;0,I37-H37,"")</f>
        <v>14</v>
      </c>
      <c r="J38" s="80">
        <f>IF(J35&gt;0,J37-I37,"")</f>
        <v>12</v>
      </c>
      <c r="K38" s="80">
        <f>IF(K35&gt;0,K37-J37,"")</f>
        <v>11</v>
      </c>
      <c r="L38" s="80">
        <f>IF(L35&gt;0,L37-K37,"")</f>
        <v>12</v>
      </c>
      <c r="M38" s="80">
        <f>IF(M35&gt;0,M37-L37,"")</f>
        <v>12</v>
      </c>
      <c r="N38" s="80"/>
      <c r="O38" s="80"/>
      <c r="P38" s="80"/>
      <c r="Q38" s="80"/>
      <c r="R38" s="80"/>
      <c r="S38" s="199"/>
      <c r="T38" s="197"/>
      <c r="U38" s="36"/>
      <c r="AD38" s="197"/>
      <c r="AE38" s="197"/>
    </row>
    <row r="39" spans="2:31" ht="19.5" thickBot="1">
      <c r="B39" s="29"/>
      <c r="C39" s="87">
        <f>'[1]Test 3 CH - Depth 34-40m '!B48</f>
        <v>10</v>
      </c>
      <c r="D39" s="88">
        <f>C39*6.894757</f>
        <v>68.947569999999999</v>
      </c>
      <c r="E39" s="88">
        <f>Z21</f>
        <v>72.797569999999993</v>
      </c>
      <c r="F39" s="89" t="s">
        <v>84</v>
      </c>
      <c r="G39" s="90" t="s">
        <v>81</v>
      </c>
      <c r="H39" s="91"/>
      <c r="I39" s="92">
        <f>IF(I35&gt;0,I38/((I35-H35)*720*2),"")</f>
        <v>14</v>
      </c>
      <c r="J39" s="92">
        <f>IF(J35&gt;0,J38/((J35-I35)*720*2),"")</f>
        <v>12</v>
      </c>
      <c r="K39" s="92">
        <f>IF(K35&gt;0,K38/((K35-J35)*720*2),"")</f>
        <v>11.000000000000057</v>
      </c>
      <c r="L39" s="92">
        <f>IF(L35&gt;0,L38/((L35-K35)*720*2),"")</f>
        <v>11.99999999999994</v>
      </c>
      <c r="M39" s="92">
        <f>IF(M35&gt;0,M38/((M35-L35)*720*2),"")</f>
        <v>11.999999999999869</v>
      </c>
      <c r="N39" s="92"/>
      <c r="O39" s="92"/>
      <c r="P39" s="92"/>
      <c r="Q39" s="92"/>
      <c r="R39" s="92"/>
      <c r="S39" s="93">
        <f>AVERAGE(I39:P39)</f>
        <v>12.199999999999974</v>
      </c>
      <c r="T39" s="94">
        <f>AA31</f>
        <v>1.1569851810035046E-6</v>
      </c>
      <c r="U39" s="36"/>
      <c r="AD39" s="94">
        <f>((S39/60/1000)/(2*PI()*($O$13-$O$11)*E39*10))*(LN(($O$13-$O$11)/($D$13/2/1000)))</f>
        <v>3.7571487178655619E-8</v>
      </c>
      <c r="AE39" s="94">
        <f>((S39/60/1000)/(2*PI()*($O$13-$O$11)*E39*10))*(LN(($AE$11)/($D$13/2/1000)))</f>
        <v>4.0575584971578705E-8</v>
      </c>
    </row>
    <row r="40" spans="2:31" ht="19.5" thickTop="1">
      <c r="B40" s="29"/>
      <c r="C40" s="101"/>
      <c r="D40" s="102"/>
      <c r="E40" s="102"/>
      <c r="F40" s="103"/>
      <c r="G40" s="104"/>
      <c r="H40" s="105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7"/>
      <c r="T40" s="108"/>
      <c r="U40" s="36"/>
    </row>
    <row r="41" spans="2:31" ht="18.75">
      <c r="B41" s="29"/>
      <c r="C41" s="101"/>
      <c r="D41" s="102"/>
      <c r="E41" s="102"/>
      <c r="F41" s="103"/>
      <c r="G41" s="104"/>
      <c r="H41" s="105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7"/>
      <c r="T41" s="108"/>
      <c r="U41" s="36"/>
    </row>
    <row r="42" spans="2:31">
      <c r="B42" s="29"/>
      <c r="C42" s="32"/>
      <c r="D42" s="32"/>
      <c r="E42" s="34"/>
      <c r="F42" s="34"/>
      <c r="G42" s="32"/>
      <c r="H42" s="32"/>
      <c r="I42" s="32"/>
      <c r="J42" s="32"/>
      <c r="K42" s="32"/>
      <c r="L42" s="32"/>
      <c r="M42" s="34"/>
      <c r="N42" s="34"/>
      <c r="O42" s="34"/>
      <c r="P42" s="34"/>
      <c r="Q42" s="34"/>
      <c r="R42" s="34"/>
      <c r="S42" s="32"/>
      <c r="T42" s="32"/>
      <c r="U42" s="36"/>
    </row>
    <row r="43" spans="2:31">
      <c r="B43" s="29"/>
      <c r="C43" s="32"/>
      <c r="D43" s="32"/>
      <c r="E43" s="34"/>
      <c r="F43" s="34"/>
      <c r="G43" s="32"/>
      <c r="H43" s="32"/>
      <c r="I43" s="32"/>
      <c r="J43" s="32"/>
      <c r="K43" s="32"/>
      <c r="L43" s="32"/>
      <c r="M43" s="34"/>
      <c r="N43" s="34"/>
      <c r="O43" s="34"/>
      <c r="P43" s="34"/>
      <c r="Q43" s="34"/>
      <c r="R43" s="34"/>
      <c r="S43" s="32"/>
      <c r="T43" s="32"/>
      <c r="U43" s="36"/>
    </row>
    <row r="44" spans="2:31">
      <c r="B44" s="29"/>
      <c r="C44" s="32"/>
      <c r="D44" s="32"/>
      <c r="E44" s="34"/>
      <c r="F44" s="34"/>
      <c r="G44" s="32"/>
      <c r="H44" s="32"/>
      <c r="I44" s="32"/>
      <c r="J44" s="32"/>
      <c r="K44" s="32"/>
      <c r="L44" s="32"/>
      <c r="M44" s="34"/>
      <c r="N44" s="34"/>
      <c r="O44" s="34"/>
      <c r="P44" s="34"/>
      <c r="Q44" s="34"/>
      <c r="R44" s="34"/>
      <c r="S44" s="32"/>
      <c r="T44" s="32"/>
      <c r="U44" s="36"/>
    </row>
    <row r="45" spans="2:31">
      <c r="B45" s="29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6"/>
    </row>
    <row r="46" spans="2:31">
      <c r="B46" s="29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6"/>
    </row>
    <row r="47" spans="2:31">
      <c r="B47" s="29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6"/>
    </row>
    <row r="48" spans="2:31">
      <c r="B48" s="29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6"/>
    </row>
    <row r="49" spans="2:23">
      <c r="B49" s="29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6"/>
    </row>
    <row r="50" spans="2:23">
      <c r="B50" s="29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6"/>
    </row>
    <row r="51" spans="2:23">
      <c r="B51" s="29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6"/>
    </row>
    <row r="52" spans="2:23">
      <c r="B52" s="29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6"/>
    </row>
    <row r="53" spans="2:23">
      <c r="B53" s="29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6"/>
    </row>
    <row r="54" spans="2:23">
      <c r="B54" s="29"/>
      <c r="C54" s="32" t="s">
        <v>93</v>
      </c>
      <c r="D54" s="32"/>
      <c r="E54" s="32"/>
      <c r="F54" s="32"/>
      <c r="G54" s="32"/>
      <c r="H54" s="32"/>
      <c r="I54" s="32"/>
      <c r="J54" s="58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6"/>
    </row>
    <row r="55" spans="2:23">
      <c r="B55" s="29"/>
      <c r="C55" s="109" t="s">
        <v>93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6"/>
    </row>
    <row r="56" spans="2:23">
      <c r="B56" s="29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6"/>
      <c r="W56" s="110"/>
    </row>
    <row r="57" spans="2:23">
      <c r="B57" s="29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6"/>
    </row>
    <row r="58" spans="2:23">
      <c r="B58" s="29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6"/>
    </row>
    <row r="59" spans="2:23">
      <c r="B59" s="29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6"/>
    </row>
    <row r="60" spans="2:23" ht="18.75" customHeight="1">
      <c r="B60" s="29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6"/>
    </row>
    <row r="61" spans="2:23" ht="13.5" customHeight="1">
      <c r="B61" s="29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6"/>
    </row>
    <row r="62" spans="2:23">
      <c r="B62" s="29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6"/>
    </row>
    <row r="63" spans="2:23">
      <c r="B63" s="29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6"/>
    </row>
    <row r="64" spans="2:23" ht="18.75" customHeight="1">
      <c r="B64" s="29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6"/>
    </row>
    <row r="65" spans="2:21" ht="16.5" thickBot="1">
      <c r="B65" s="29"/>
      <c r="C65" s="32"/>
      <c r="D65" s="32"/>
      <c r="E65" s="32"/>
      <c r="F65" s="32"/>
      <c r="G65" s="32"/>
      <c r="H65" s="32"/>
      <c r="U65" s="36"/>
    </row>
    <row r="66" spans="2:21" ht="16.5" thickTop="1">
      <c r="B66" s="29"/>
      <c r="C66" s="40" t="s">
        <v>94</v>
      </c>
      <c r="D66" s="32"/>
      <c r="E66" s="171"/>
      <c r="F66" s="200"/>
      <c r="G66" s="200"/>
      <c r="H66" s="201"/>
      <c r="J66" s="205"/>
      <c r="K66" s="206"/>
      <c r="L66" s="207"/>
      <c r="M66" s="208" t="s">
        <v>95</v>
      </c>
      <c r="N66" s="209"/>
      <c r="O66" s="209"/>
      <c r="P66" s="209"/>
      <c r="Q66" s="209"/>
      <c r="R66" s="209"/>
      <c r="S66" s="209"/>
      <c r="T66" s="212" t="s">
        <v>28</v>
      </c>
      <c r="U66" s="36"/>
    </row>
    <row r="67" spans="2:21">
      <c r="B67" s="29"/>
      <c r="C67" s="40" t="s">
        <v>96</v>
      </c>
      <c r="D67" s="32"/>
      <c r="E67" s="202"/>
      <c r="F67" s="203"/>
      <c r="G67" s="203"/>
      <c r="H67" s="204"/>
      <c r="J67" s="206"/>
      <c r="K67" s="206"/>
      <c r="L67" s="207"/>
      <c r="M67" s="210"/>
      <c r="N67" s="211"/>
      <c r="O67" s="211"/>
      <c r="P67" s="211"/>
      <c r="Q67" s="211"/>
      <c r="R67" s="211"/>
      <c r="S67" s="211"/>
      <c r="T67" s="213"/>
      <c r="U67" s="36"/>
    </row>
    <row r="68" spans="2:21" ht="25.5" customHeight="1">
      <c r="B68" s="29"/>
      <c r="J68" s="111"/>
      <c r="K68" s="112"/>
      <c r="L68" s="113"/>
      <c r="M68" s="114"/>
      <c r="N68" s="32"/>
      <c r="O68" s="32"/>
      <c r="P68" s="32"/>
      <c r="Q68" s="32"/>
      <c r="R68" s="32"/>
      <c r="S68" s="112" t="s">
        <v>97</v>
      </c>
      <c r="T68" s="115">
        <f>MAX($Y$17:$Y$21)</f>
        <v>1.3361510227391061E-6</v>
      </c>
      <c r="U68" s="36"/>
    </row>
    <row r="69" spans="2:21" ht="15.75" customHeight="1">
      <c r="B69" s="116"/>
      <c r="C69" s="40" t="s">
        <v>98</v>
      </c>
      <c r="D69" s="32"/>
      <c r="E69" s="171" t="s">
        <v>99</v>
      </c>
      <c r="F69" s="172"/>
      <c r="G69" s="172"/>
      <c r="H69" s="173"/>
      <c r="J69" s="111"/>
      <c r="K69" s="112"/>
      <c r="L69" s="113"/>
      <c r="M69" s="114"/>
      <c r="N69" s="32"/>
      <c r="O69" s="32"/>
      <c r="P69" s="32"/>
      <c r="Q69" s="32"/>
      <c r="R69" s="32"/>
      <c r="S69" s="112"/>
      <c r="T69" s="113"/>
      <c r="U69" s="117"/>
    </row>
    <row r="70" spans="2:21">
      <c r="B70" s="116"/>
      <c r="C70" s="40" t="s">
        <v>100</v>
      </c>
      <c r="D70" s="32"/>
      <c r="E70" s="174"/>
      <c r="F70" s="175"/>
      <c r="G70" s="175"/>
      <c r="H70" s="176"/>
      <c r="J70" s="118"/>
      <c r="K70" s="112"/>
      <c r="L70" s="113"/>
      <c r="M70" s="119"/>
      <c r="N70" s="120"/>
      <c r="O70" s="120"/>
      <c r="P70" s="120"/>
      <c r="Q70" s="120"/>
      <c r="R70" s="120"/>
      <c r="S70" s="121" t="s">
        <v>101</v>
      </c>
      <c r="T70" s="115">
        <f>MIN($Y$17:$Y$21)</f>
        <v>6.2591001595271759E-7</v>
      </c>
      <c r="U70" s="117"/>
    </row>
    <row r="71" spans="2:21">
      <c r="B71" s="116"/>
      <c r="J71" s="122"/>
      <c r="K71" s="112"/>
      <c r="L71" s="113"/>
      <c r="M71" s="123"/>
      <c r="N71" s="124"/>
      <c r="O71" s="124"/>
      <c r="P71" s="124"/>
      <c r="Q71" s="124"/>
      <c r="R71" s="124"/>
      <c r="S71" s="112"/>
      <c r="T71" s="113"/>
      <c r="U71" s="117"/>
    </row>
    <row r="72" spans="2:21">
      <c r="B72" s="116"/>
      <c r="C72" s="32"/>
      <c r="D72" s="32"/>
      <c r="E72" s="32"/>
      <c r="F72" s="32"/>
      <c r="G72" s="32"/>
      <c r="H72" s="32"/>
      <c r="J72" s="125"/>
      <c r="K72" s="112"/>
      <c r="L72" s="113"/>
      <c r="M72" s="114"/>
      <c r="N72" s="32"/>
      <c r="O72" s="32"/>
      <c r="P72" s="32"/>
      <c r="Q72" s="32"/>
      <c r="R72" s="32"/>
      <c r="S72" s="121" t="s">
        <v>102</v>
      </c>
      <c r="T72" s="115">
        <f>AVERAGE($Y$17:$Y$21)</f>
        <v>1.1074411026828968E-6</v>
      </c>
      <c r="U72" s="117"/>
    </row>
    <row r="73" spans="2:21" ht="16.5" thickBot="1">
      <c r="B73" s="116"/>
      <c r="C73" s="61" t="s">
        <v>103</v>
      </c>
      <c r="D73" s="126"/>
      <c r="E73" s="127" t="s">
        <v>104</v>
      </c>
      <c r="F73" s="128"/>
      <c r="G73" s="129" t="s">
        <v>105</v>
      </c>
      <c r="H73" s="32"/>
      <c r="J73" s="118"/>
      <c r="K73" s="130"/>
      <c r="L73" s="131"/>
      <c r="M73" s="132"/>
      <c r="N73" s="133"/>
      <c r="O73" s="133"/>
      <c r="P73" s="133"/>
      <c r="Q73" s="133"/>
      <c r="R73" s="133"/>
      <c r="S73" s="134"/>
      <c r="T73" s="135"/>
      <c r="U73" s="117"/>
    </row>
    <row r="74" spans="2:21" ht="16.5" customHeight="1" thickTop="1">
      <c r="B74" s="116"/>
      <c r="C74" s="61" t="s">
        <v>106</v>
      </c>
      <c r="D74" s="126"/>
      <c r="E74" s="116" t="s">
        <v>107</v>
      </c>
      <c r="F74" s="32"/>
      <c r="G74" s="129" t="s">
        <v>105</v>
      </c>
      <c r="H74" s="32"/>
      <c r="J74" s="177"/>
      <c r="K74" s="178"/>
      <c r="L74" s="179"/>
      <c r="M74" s="180" t="s">
        <v>108</v>
      </c>
      <c r="N74" s="181"/>
      <c r="O74" s="181"/>
      <c r="P74" s="181"/>
      <c r="Q74" s="181"/>
      <c r="R74" s="181"/>
      <c r="S74" s="182"/>
      <c r="T74" s="186">
        <f>IF($G$73="YES",AVERAGE($Y$17:$Y$21),IF($G$74="YES",$Y$19,IF($G$75="YES",(($Y$17+$Y$18+$Y$20+$Y$21)/4),IF($G$76="YES",$Y$19,$Y$21))))</f>
        <v>1.3361510227391061E-6</v>
      </c>
      <c r="U74" s="117"/>
    </row>
    <row r="75" spans="2:21" ht="16.5" customHeight="1" thickBot="1">
      <c r="B75" s="116"/>
      <c r="C75" s="32"/>
      <c r="D75" s="32"/>
      <c r="E75" s="116" t="s">
        <v>109</v>
      </c>
      <c r="F75" s="32"/>
      <c r="G75" s="129" t="s">
        <v>105</v>
      </c>
      <c r="H75" s="32"/>
      <c r="I75" s="32"/>
      <c r="J75" s="178"/>
      <c r="K75" s="178"/>
      <c r="L75" s="179"/>
      <c r="M75" s="183"/>
      <c r="N75" s="184"/>
      <c r="O75" s="184"/>
      <c r="P75" s="184"/>
      <c r="Q75" s="184"/>
      <c r="R75" s="184"/>
      <c r="S75" s="185"/>
      <c r="T75" s="187"/>
      <c r="U75" s="117"/>
    </row>
    <row r="76" spans="2:21" ht="16.5" thickTop="1">
      <c r="B76" s="116"/>
      <c r="C76" s="32"/>
      <c r="D76" s="32"/>
      <c r="E76" s="116" t="s">
        <v>110</v>
      </c>
      <c r="F76" s="32"/>
      <c r="G76" s="129" t="s">
        <v>116</v>
      </c>
      <c r="H76" s="32"/>
      <c r="J76" s="32"/>
      <c r="K76" s="32"/>
      <c r="L76" s="32"/>
      <c r="S76" s="32"/>
      <c r="T76" s="32"/>
      <c r="U76" s="117"/>
    </row>
    <row r="77" spans="2:21" ht="18.75">
      <c r="B77" s="116"/>
      <c r="C77" s="32"/>
      <c r="D77" s="32"/>
      <c r="E77" s="136" t="s">
        <v>111</v>
      </c>
      <c r="F77" s="137"/>
      <c r="G77" s="129" t="s">
        <v>105</v>
      </c>
      <c r="H77" s="32"/>
      <c r="J77" s="138"/>
      <c r="K77" s="32"/>
      <c r="L77" s="32"/>
      <c r="S77" s="32"/>
      <c r="T77" s="32"/>
      <c r="U77" s="117"/>
    </row>
    <row r="78" spans="2:21">
      <c r="B78" s="116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117"/>
    </row>
    <row r="79" spans="2:21">
      <c r="B79" s="116"/>
      <c r="C79" s="139" t="s">
        <v>112</v>
      </c>
      <c r="D79" s="128"/>
      <c r="E79" s="128"/>
      <c r="F79" s="128"/>
      <c r="G79" s="140"/>
      <c r="H79" s="141"/>
      <c r="I79" s="142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3"/>
      <c r="U79" s="117"/>
    </row>
    <row r="80" spans="2:21">
      <c r="B80" s="116"/>
      <c r="C80" s="144"/>
      <c r="D80" s="32"/>
      <c r="E80" s="32"/>
      <c r="F80" s="32"/>
      <c r="G80" s="145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7"/>
      <c r="U80" s="117"/>
    </row>
    <row r="81" spans="2:21">
      <c r="B81" s="116"/>
      <c r="C81" s="144"/>
      <c r="D81" s="32"/>
      <c r="E81" s="32"/>
      <c r="F81" s="32"/>
      <c r="G81" s="145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7"/>
      <c r="U81" s="117"/>
    </row>
    <row r="82" spans="2:21">
      <c r="B82" s="148"/>
      <c r="C82" s="188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90"/>
      <c r="U82" s="117"/>
    </row>
    <row r="83" spans="2:21">
      <c r="B83" s="148"/>
      <c r="C83" s="191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90"/>
      <c r="U83" s="117"/>
    </row>
    <row r="84" spans="2:21">
      <c r="B84" s="148"/>
      <c r="C84" s="191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90"/>
      <c r="U84" s="117"/>
    </row>
    <row r="85" spans="2:21">
      <c r="B85" s="148"/>
      <c r="C85" s="191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90"/>
      <c r="U85" s="117"/>
    </row>
    <row r="86" spans="2:21">
      <c r="B86" s="148"/>
      <c r="C86" s="191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90"/>
      <c r="U86" s="149"/>
    </row>
    <row r="87" spans="2:21" ht="16.5" thickBot="1">
      <c r="B87" s="150"/>
      <c r="C87" s="191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90"/>
      <c r="U87" s="151"/>
    </row>
    <row r="88" spans="2:21" ht="84" customHeight="1" thickTop="1">
      <c r="B88" s="152" t="s">
        <v>93</v>
      </c>
      <c r="C88" s="192"/>
      <c r="D88" s="193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4"/>
      <c r="U88" s="153"/>
    </row>
    <row r="89" spans="2:21" ht="36.75" customHeight="1">
      <c r="C89" s="154" t="s">
        <v>113</v>
      </c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</row>
    <row r="90" spans="2:21">
      <c r="C90" s="155" t="s">
        <v>114</v>
      </c>
      <c r="D90" s="165"/>
      <c r="E90" s="166"/>
      <c r="F90" s="166"/>
      <c r="G90" s="166"/>
      <c r="H90" s="167"/>
      <c r="I90" s="156" t="s">
        <v>115</v>
      </c>
      <c r="J90" s="157"/>
      <c r="K90" s="165"/>
      <c r="L90" s="166"/>
      <c r="M90" s="166"/>
      <c r="N90" s="166"/>
      <c r="O90" s="166"/>
      <c r="P90" s="166"/>
      <c r="Q90" s="166"/>
      <c r="R90" s="166"/>
      <c r="S90" s="167"/>
      <c r="T90" s="165"/>
    </row>
    <row r="91" spans="2:21">
      <c r="C91" s="154"/>
      <c r="D91" s="168"/>
      <c r="E91" s="169"/>
      <c r="F91" s="169"/>
      <c r="G91" s="169"/>
      <c r="H91" s="170"/>
      <c r="I91" s="154"/>
      <c r="J91" s="154"/>
      <c r="K91" s="168"/>
      <c r="L91" s="169"/>
      <c r="M91" s="169"/>
      <c r="N91" s="169"/>
      <c r="O91" s="169"/>
      <c r="P91" s="169"/>
      <c r="Q91" s="169"/>
      <c r="R91" s="169"/>
      <c r="S91" s="170"/>
      <c r="T91" s="168"/>
    </row>
    <row r="92" spans="2:21" ht="16.5" thickBot="1"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</row>
    <row r="93" spans="2:21" ht="16.5" thickTop="1"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</row>
    <row r="94" spans="2:21">
      <c r="S94" s="160"/>
    </row>
    <row r="95" spans="2:21">
      <c r="S95" s="160"/>
    </row>
    <row r="96" spans="2:21">
      <c r="S96" s="160"/>
    </row>
    <row r="97" spans="19:19">
      <c r="S97" s="160"/>
    </row>
    <row r="98" spans="19:19">
      <c r="S98" s="160"/>
    </row>
    <row r="115" spans="8:11">
      <c r="H115" s="17">
        <v>70</v>
      </c>
      <c r="I115" s="17">
        <f t="shared" ref="I115:I121" si="0">SIN(H115*PI()/180)</f>
        <v>0.93969262078590832</v>
      </c>
    </row>
    <row r="116" spans="8:11">
      <c r="H116" s="17">
        <v>75</v>
      </c>
      <c r="I116" s="17">
        <f t="shared" si="0"/>
        <v>0.96592582628906831</v>
      </c>
      <c r="J116" s="17">
        <f>I116*428</f>
        <v>413.41625365172126</v>
      </c>
    </row>
    <row r="117" spans="8:11">
      <c r="H117" s="17">
        <v>60</v>
      </c>
      <c r="I117" s="17">
        <f t="shared" si="0"/>
        <v>0.8660254037844386</v>
      </c>
      <c r="K117" s="161"/>
    </row>
    <row r="118" spans="8:11">
      <c r="H118" s="17">
        <v>45</v>
      </c>
      <c r="I118" s="17">
        <f t="shared" si="0"/>
        <v>0.70710678118654746</v>
      </c>
    </row>
    <row r="119" spans="8:11">
      <c r="H119" s="17">
        <v>30</v>
      </c>
      <c r="I119" s="17">
        <f t="shared" si="0"/>
        <v>0.49999999999999994</v>
      </c>
    </row>
    <row r="120" spans="8:11">
      <c r="H120" s="17">
        <v>15</v>
      </c>
      <c r="I120" s="17">
        <f t="shared" si="0"/>
        <v>0.25881904510252074</v>
      </c>
    </row>
    <row r="121" spans="8:11">
      <c r="H121" s="17">
        <v>0</v>
      </c>
      <c r="I121" s="17">
        <f t="shared" si="0"/>
        <v>0</v>
      </c>
    </row>
  </sheetData>
  <mergeCells count="66">
    <mergeCell ref="T1:U1"/>
    <mergeCell ref="D7:G7"/>
    <mergeCell ref="J7:K7"/>
    <mergeCell ref="N7:O7"/>
    <mergeCell ref="D9:G9"/>
    <mergeCell ref="J9:K9"/>
    <mergeCell ref="S20:S21"/>
    <mergeCell ref="AD20:AD23"/>
    <mergeCell ref="AD12:AD14"/>
    <mergeCell ref="AE12:AE14"/>
    <mergeCell ref="C15:C16"/>
    <mergeCell ref="D15:D17"/>
    <mergeCell ref="E15:E17"/>
    <mergeCell ref="S15:S16"/>
    <mergeCell ref="T15:T18"/>
    <mergeCell ref="AD15:AD18"/>
    <mergeCell ref="AE15:AE18"/>
    <mergeCell ref="C17:C18"/>
    <mergeCell ref="S17:S18"/>
    <mergeCell ref="AE20:AE23"/>
    <mergeCell ref="C22:C23"/>
    <mergeCell ref="S22:S23"/>
    <mergeCell ref="C25:C26"/>
    <mergeCell ref="D25:D27"/>
    <mergeCell ref="E25:E27"/>
    <mergeCell ref="S25:S26"/>
    <mergeCell ref="T25:T28"/>
    <mergeCell ref="AD25:AD28"/>
    <mergeCell ref="T20:T23"/>
    <mergeCell ref="AE25:AE28"/>
    <mergeCell ref="C27:C28"/>
    <mergeCell ref="S27:S28"/>
    <mergeCell ref="C20:C21"/>
    <mergeCell ref="D20:D22"/>
    <mergeCell ref="E20:E22"/>
    <mergeCell ref="C30:C31"/>
    <mergeCell ref="D30:D32"/>
    <mergeCell ref="E30:E32"/>
    <mergeCell ref="S30:S31"/>
    <mergeCell ref="T30:T33"/>
    <mergeCell ref="C32:C33"/>
    <mergeCell ref="AD30:AD33"/>
    <mergeCell ref="AE30:AE33"/>
    <mergeCell ref="E66:H67"/>
    <mergeCell ref="J66:L67"/>
    <mergeCell ref="M66:S67"/>
    <mergeCell ref="T66:T67"/>
    <mergeCell ref="S32:S33"/>
    <mergeCell ref="AD35:AD38"/>
    <mergeCell ref="AE35:AE38"/>
    <mergeCell ref="C35:C36"/>
    <mergeCell ref="D35:D37"/>
    <mergeCell ref="E35:E37"/>
    <mergeCell ref="S35:S36"/>
    <mergeCell ref="T35:T38"/>
    <mergeCell ref="C37:C38"/>
    <mergeCell ref="S37:S38"/>
    <mergeCell ref="D90:H91"/>
    <mergeCell ref="K90:S91"/>
    <mergeCell ref="T90:T91"/>
    <mergeCell ref="E69:H70"/>
    <mergeCell ref="J74:K75"/>
    <mergeCell ref="L74:L75"/>
    <mergeCell ref="M74:S75"/>
    <mergeCell ref="T74:T75"/>
    <mergeCell ref="C82:T88"/>
  </mergeCells>
  <printOptions horizontalCentered="1"/>
  <pageMargins left="0.74803149606299213" right="0.39370078740157483" top="0.51181102362204722" bottom="0.51181102362204722" header="0.51181102362204722" footer="0.27559055118110237"/>
  <pageSetup scale="37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EDDAB0-74FE-4CBB-A1D5-BE476801A131}"/>
</file>

<file path=customXml/itemProps2.xml><?xml version="1.0" encoding="utf-8"?>
<ds:datastoreItem xmlns:ds="http://schemas.openxmlformats.org/officeDocument/2006/customXml" ds:itemID="{3E2AE826-06D0-48CA-AED4-DA4914599C48}"/>
</file>

<file path=customXml/itemProps3.xml><?xml version="1.0" encoding="utf-8"?>
<ds:datastoreItem xmlns:ds="http://schemas.openxmlformats.org/officeDocument/2006/customXml" ds:itemID="{EAF90C96-1684-406B-BCCB-62046C68AE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Test 1 FH - Depth 22-28m </vt:lpstr>
      <vt:lpstr>Test 2 FH - Depth 28-34m</vt:lpstr>
      <vt:lpstr>Test 3 CH - Analysis 34-40m</vt:lpstr>
      <vt:lpstr>'Test 3 CH - Analysis 34-40m'!Print_Area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Tammera Kostya</dc:creator>
  <cp:lastModifiedBy>Shane Magnusson</cp:lastModifiedBy>
  <cp:lastPrinted>2014-03-10T17:36:50Z</cp:lastPrinted>
  <dcterms:created xsi:type="dcterms:W3CDTF">2013-11-07T18:12:52Z</dcterms:created>
  <dcterms:modified xsi:type="dcterms:W3CDTF">2014-03-10T17:37:01Z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